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8920" windowHeight="1584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Лист1!$A$9:$H$817</definedName>
    <definedName name="_xlnm.Print_Titles" localSheetId="0">Лист1!$9:$9</definedName>
    <definedName name="_xlnm.Print_Area" localSheetId="0">Лист1!$A$1:$H$816</definedName>
  </definedNames>
  <calcPr calcId="145621"/>
</workbook>
</file>

<file path=xl/calcChain.xml><?xml version="1.0" encoding="utf-8"?>
<calcChain xmlns="http://schemas.openxmlformats.org/spreadsheetml/2006/main">
  <c r="F769" i="1" l="1"/>
  <c r="E769" i="1"/>
  <c r="G380" i="1"/>
  <c r="F380" i="1"/>
  <c r="E380" i="1"/>
  <c r="G330" i="1"/>
  <c r="F330" i="1"/>
  <c r="E330" i="1"/>
  <c r="G322" i="1"/>
  <c r="F322" i="1"/>
  <c r="E322" i="1"/>
  <c r="G314" i="1"/>
  <c r="F314" i="1"/>
  <c r="E314" i="1"/>
  <c r="E303" i="1"/>
  <c r="G301" i="1"/>
  <c r="F301" i="1"/>
  <c r="G299" i="1"/>
  <c r="F299" i="1"/>
  <c r="G297" i="1"/>
  <c r="F297" i="1"/>
  <c r="G295" i="1"/>
  <c r="F295" i="1"/>
  <c r="F291" i="1"/>
  <c r="G291" i="1" s="1"/>
  <c r="G289" i="1"/>
  <c r="F289" i="1"/>
  <c r="G287" i="1"/>
  <c r="F287" i="1"/>
  <c r="G285" i="1"/>
  <c r="F285" i="1"/>
  <c r="E279" i="1"/>
  <c r="G277" i="1"/>
  <c r="F277" i="1"/>
  <c r="G274" i="1"/>
  <c r="F274" i="1"/>
  <c r="G271" i="1"/>
  <c r="F271" i="1"/>
  <c r="G268" i="1"/>
  <c r="F268" i="1"/>
  <c r="G265" i="1"/>
  <c r="F265" i="1"/>
  <c r="G262" i="1"/>
  <c r="F262" i="1"/>
  <c r="G259" i="1"/>
  <c r="F259" i="1"/>
  <c r="G253" i="1"/>
  <c r="F253" i="1"/>
  <c r="G250" i="1"/>
  <c r="F250" i="1"/>
  <c r="F244" i="1"/>
  <c r="E244" i="1"/>
  <c r="G234" i="1"/>
  <c r="G232" i="1"/>
  <c r="G213" i="1"/>
  <c r="G212" i="1"/>
  <c r="G211" i="1"/>
  <c r="G210" i="1"/>
  <c r="G209" i="1"/>
  <c r="G208" i="1"/>
  <c r="G207" i="1"/>
  <c r="D207" i="1"/>
  <c r="G206" i="1"/>
  <c r="G204" i="1"/>
  <c r="G203" i="1"/>
  <c r="G202" i="1"/>
  <c r="G201" i="1"/>
  <c r="G200" i="1"/>
  <c r="G199" i="1"/>
  <c r="G198" i="1"/>
  <c r="G197" i="1"/>
  <c r="G194" i="1"/>
  <c r="G193" i="1"/>
  <c r="G190" i="1"/>
  <c r="G189" i="1"/>
  <c r="G171" i="1"/>
  <c r="F171" i="1"/>
  <c r="E171" i="1"/>
  <c r="G169" i="1"/>
  <c r="F169" i="1"/>
  <c r="E169" i="1"/>
  <c r="G167" i="1"/>
  <c r="F167" i="1"/>
  <c r="E167" i="1"/>
  <c r="G165" i="1"/>
  <c r="F165" i="1"/>
  <c r="E165" i="1"/>
  <c r="G163" i="1"/>
  <c r="F163" i="1"/>
  <c r="E163" i="1"/>
  <c r="G159" i="1"/>
  <c r="F159" i="1"/>
  <c r="E159" i="1"/>
  <c r="G157" i="1"/>
  <c r="F157" i="1"/>
  <c r="E157" i="1"/>
  <c r="G155" i="1"/>
  <c r="F155" i="1"/>
  <c r="E155" i="1"/>
  <c r="G152" i="1"/>
  <c r="F152" i="1"/>
  <c r="E152" i="1"/>
  <c r="G108" i="1"/>
  <c r="G116" i="1" s="1"/>
  <c r="F108" i="1"/>
  <c r="F116" i="1" s="1"/>
  <c r="E108" i="1"/>
  <c r="E116" i="1" s="1"/>
  <c r="F89" i="1"/>
  <c r="E89" i="1"/>
  <c r="G77" i="1"/>
  <c r="G89" i="1" s="1"/>
  <c r="D62" i="1"/>
  <c r="C62" i="1"/>
  <c r="D58" i="1"/>
  <c r="C58" i="1"/>
  <c r="G57" i="1"/>
  <c r="F57" i="1"/>
  <c r="E57" i="1"/>
  <c r="D52" i="1"/>
  <c r="C52" i="1"/>
  <c r="G51" i="1"/>
  <c r="F51" i="1"/>
  <c r="E51" i="1"/>
  <c r="G45" i="1"/>
  <c r="F45" i="1"/>
  <c r="E45" i="1"/>
  <c r="G39" i="1"/>
  <c r="F39" i="1"/>
  <c r="E39" i="1"/>
  <c r="D34" i="1"/>
  <c r="C34" i="1"/>
  <c r="G27" i="1"/>
  <c r="F27" i="1"/>
  <c r="E27" i="1"/>
  <c r="G24" i="1"/>
  <c r="F24" i="1"/>
  <c r="E24" i="1"/>
  <c r="G21" i="1"/>
  <c r="F21" i="1"/>
  <c r="E21" i="1"/>
  <c r="D19" i="1"/>
  <c r="C19" i="1"/>
  <c r="G18" i="1"/>
  <c r="F18" i="1"/>
  <c r="E18" i="1"/>
  <c r="D16" i="1"/>
  <c r="C16" i="1"/>
  <c r="G15" i="1"/>
  <c r="F15" i="1"/>
  <c r="E15" i="1"/>
  <c r="F279" i="1" l="1"/>
  <c r="G279" i="1"/>
  <c r="G303" i="1"/>
  <c r="G244" i="1"/>
  <c r="F63" i="1"/>
  <c r="E63" i="1"/>
  <c r="G63" i="1"/>
  <c r="E173" i="1"/>
  <c r="G173" i="1"/>
  <c r="F173" i="1"/>
  <c r="F303" i="1"/>
  <c r="G767" i="1" l="1"/>
  <c r="G705" i="1" l="1"/>
  <c r="G656" i="1" l="1"/>
  <c r="G652" i="1"/>
  <c r="G650" i="1"/>
  <c r="G648" i="1"/>
  <c r="G646" i="1"/>
  <c r="G644" i="1"/>
  <c r="G501" i="1" l="1"/>
  <c r="G499" i="1"/>
  <c r="G497" i="1"/>
  <c r="G493" i="1"/>
  <c r="G491" i="1"/>
  <c r="G487" i="1"/>
  <c r="G485" i="1"/>
  <c r="F477" i="1"/>
  <c r="G477" i="1" s="1"/>
  <c r="F475" i="1"/>
  <c r="F473" i="1"/>
  <c r="G433" i="1"/>
  <c r="F815" i="1" l="1"/>
  <c r="E815" i="1"/>
  <c r="F795" i="1" l="1"/>
  <c r="E795" i="1"/>
  <c r="E600" i="1"/>
  <c r="G765" i="1" l="1"/>
  <c r="G745" i="1"/>
  <c r="G763" i="1"/>
  <c r="G761" i="1"/>
  <c r="G759" i="1"/>
  <c r="G757" i="1"/>
  <c r="G755" i="1"/>
  <c r="G753" i="1"/>
  <c r="G751" i="1"/>
  <c r="G749" i="1"/>
  <c r="G747" i="1"/>
  <c r="G743" i="1"/>
  <c r="G737" i="1"/>
  <c r="G739" i="1"/>
  <c r="G735" i="1"/>
  <c r="G733" i="1"/>
  <c r="G730" i="1"/>
  <c r="G711" i="1"/>
  <c r="G714" i="1" l="1"/>
  <c r="G717" i="1"/>
  <c r="G727" i="1"/>
  <c r="G725" i="1"/>
  <c r="G723" i="1"/>
  <c r="G721" i="1"/>
  <c r="G719" i="1"/>
  <c r="G703" i="1"/>
  <c r="G701" i="1"/>
  <c r="G697" i="1"/>
  <c r="G695" i="1"/>
  <c r="G693" i="1"/>
  <c r="G691" i="1"/>
  <c r="G687" i="1"/>
  <c r="G685" i="1"/>
  <c r="G683" i="1"/>
  <c r="G681" i="1"/>
  <c r="G679" i="1"/>
  <c r="G677" i="1"/>
  <c r="G675" i="1"/>
  <c r="G673" i="1"/>
  <c r="G671" i="1"/>
  <c r="G669" i="1"/>
  <c r="G667" i="1"/>
  <c r="G665" i="1"/>
  <c r="G663" i="1"/>
  <c r="G661" i="1"/>
  <c r="G659" i="1"/>
  <c r="G641" i="1"/>
  <c r="G639" i="1"/>
  <c r="G637" i="1"/>
  <c r="G635" i="1"/>
  <c r="G633" i="1"/>
  <c r="G631" i="1"/>
  <c r="G629" i="1"/>
  <c r="G625" i="1"/>
  <c r="G623" i="1"/>
  <c r="G621" i="1"/>
  <c r="G619" i="1"/>
  <c r="G617" i="1"/>
  <c r="G615" i="1"/>
  <c r="G613" i="1"/>
  <c r="G610" i="1"/>
  <c r="G608" i="1"/>
  <c r="G606" i="1"/>
  <c r="G769" i="1" l="1"/>
  <c r="G793" i="1"/>
  <c r="G791" i="1"/>
  <c r="G788" i="1"/>
  <c r="G786" i="1"/>
  <c r="G784" i="1"/>
  <c r="G782" i="1"/>
  <c r="G780" i="1"/>
  <c r="G778" i="1"/>
  <c r="G776" i="1"/>
  <c r="G795" i="1" l="1"/>
  <c r="F467" i="1"/>
  <c r="E467" i="1"/>
  <c r="E816" i="1" s="1"/>
  <c r="G447" i="1"/>
  <c r="G440" i="1"/>
  <c r="G813" i="1" l="1"/>
  <c r="G811" i="1"/>
  <c r="G809" i="1"/>
  <c r="G807" i="1"/>
  <c r="G805" i="1"/>
  <c r="G803" i="1"/>
  <c r="G801" i="1"/>
  <c r="G815" i="1" l="1"/>
  <c r="G467" i="1"/>
  <c r="G565" i="1"/>
  <c r="G533" i="1"/>
  <c r="G598" i="1"/>
  <c r="G594" i="1"/>
  <c r="G588" i="1"/>
  <c r="G584" i="1"/>
  <c r="G581" i="1"/>
  <c r="G577" i="1"/>
  <c r="G571" i="1"/>
  <c r="G563" i="1"/>
  <c r="G557" i="1"/>
  <c r="G553" i="1"/>
  <c r="G546" i="1"/>
  <c r="G542" i="1"/>
  <c r="G538" i="1"/>
  <c r="G531" i="1"/>
  <c r="G527" i="1"/>
  <c r="G523" i="1"/>
  <c r="G521" i="1"/>
  <c r="G519" i="1"/>
  <c r="G515" i="1"/>
  <c r="G512" i="1"/>
  <c r="G510" i="1"/>
  <c r="G508" i="1"/>
  <c r="G504" i="1"/>
  <c r="G475" i="1"/>
  <c r="G473" i="1"/>
  <c r="G600" i="1" l="1"/>
  <c r="G816" i="1" s="1"/>
  <c r="F600" i="1"/>
  <c r="F816" i="1" s="1"/>
  <c r="B817" i="1" l="1"/>
</calcChain>
</file>

<file path=xl/sharedStrings.xml><?xml version="1.0" encoding="utf-8"?>
<sst xmlns="http://schemas.openxmlformats.org/spreadsheetml/2006/main" count="1164" uniqueCount="685">
  <si>
    <t>Количество проведенных мероприятий</t>
  </si>
  <si>
    <t>Всего на раелизацию госзаданий</t>
  </si>
  <si>
    <t>Исполнение %</t>
  </si>
  <si>
    <t>Мероприятие 10.1.2."Совершенствование оказания  скорой специализированной, в том числе экстренной медицинской помощи, не включенной  в территориальную программу ОМС</t>
  </si>
  <si>
    <t>130,0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</si>
  <si>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</t>
  </si>
  <si>
    <t>Количество мероприятий, тыс. единиц</t>
  </si>
  <si>
    <t>Количество проб, тыс. шт.</t>
  </si>
  <si>
    <t>Количество исследований, тыс. единиц</t>
  </si>
  <si>
    <t>Количество голов, тыс. голов</t>
  </si>
  <si>
    <t>Количество объектов, шт.</t>
  </si>
  <si>
    <t>Количество, тыс. кв. м</t>
  </si>
  <si>
    <t>Количество документов, тыс. шт.</t>
  </si>
  <si>
    <t>Итого</t>
  </si>
  <si>
    <t>Основное мероприятие 7.1 "Проведение противоэпизоотических мероприятий, направленных на профилактику заразных и иных болезней животных и птиц"</t>
  </si>
  <si>
    <t>Диагностические мероприятия (единиц)</t>
  </si>
  <si>
    <t xml:space="preserve"> Отбор проб</t>
  </si>
  <si>
    <t>Лабораторные исследования</t>
  </si>
  <si>
    <t>Вакцинация</t>
  </si>
  <si>
    <t>Проведение мероприятий</t>
  </si>
  <si>
    <t>Оформление документации</t>
  </si>
  <si>
    <t>Отбор проб</t>
  </si>
  <si>
    <t xml:space="preserve">Итого </t>
  </si>
  <si>
    <t>Министерство труда, социальной защиты и демографии Пензенской области</t>
  </si>
  <si>
    <t>ГАУ ПО "Дом ночного пребывания"</t>
  </si>
  <si>
    <t>Предоставление социального обслуживания в полустационарной форме</t>
  </si>
  <si>
    <t>Предоставление социального обслуживания в стационарной и полустационарной форме</t>
  </si>
  <si>
    <t>Количество человеко-часов</t>
  </si>
  <si>
    <t>ГАПОУ ПО многопрофильный техникум "Мокшанский интернат"</t>
  </si>
  <si>
    <t xml:space="preserve"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</t>
  </si>
  <si>
    <t>Среднегодовая численность обучающихся</t>
  </si>
  <si>
    <t>Подпрограмма 1 "Вовлечение молодежи в социальную практику"</t>
  </si>
  <si>
    <t>Основное мероприятие 1.3 "Ресурсное и материально-техническое обеспечение деятельности учреждений в сфере молодежной политики"</t>
  </si>
  <si>
    <t>Мероприятие 1.3.1 "Ресурсное обеспечение деятельности учреждений в сфере молодежной политики"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</si>
  <si>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находящихся в социально опасном положении</t>
  </si>
  <si>
    <t>Количество мероприятий, направленных на профилактику асоциального и деструктивного поведения подростков и молодежи, поддержка детей и молодежи, находящихся в социально опасном положении</t>
  </si>
  <si>
    <t>ед.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</si>
  <si>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</si>
  <si>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</si>
  <si>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</si>
  <si>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</si>
  <si>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</si>
  <si>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</si>
  <si>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досуга детей, подростков и молодежи</t>
  </si>
  <si>
    <t>Количество мероприятий в сфере организации досуга детей, подростков и молодежи</t>
  </si>
  <si>
    <t xml:space="preserve">ед. </t>
  </si>
  <si>
    <t>Организационно-методическое обеспечение сферы молодежной политики</t>
  </si>
  <si>
    <t xml:space="preserve">чел. </t>
  </si>
  <si>
    <t>Основное мероприятие 3.3 "Содержание и разведение охотничьих животных в полувольных условиях и искусственно созданной среде обитания"</t>
  </si>
  <si>
    <t>Мероприятие 3.3.1. "Организация работ по разведению охотничьих животных в полувольных условиях и искусственно созданной среде обитания и их содержанию"</t>
  </si>
  <si>
    <t>Министерство лесного, охотничьего хозяйства и природопользования Пензенской области (ГАУ ПО "Никольский лесхоз")</t>
  </si>
  <si>
    <t>Сохранение и поддержание видового разнообразия объектов животного мира, относящихся к охотничьим ресурсам, на территории общедоступных охотничьих угодий, ООПТ и иных природных территориях (вольеры)</t>
  </si>
  <si>
    <t>кабан</t>
  </si>
  <si>
    <t>олень благородный</t>
  </si>
  <si>
    <t>Изучение состояния объектов животного мира, отнесенных к объектам охоты, являющихся носителями возбудителей природных инфекций, опасных для человека, сельскохозяйственных и диких животных</t>
  </si>
  <si>
    <t>Площадь охотничьих угодий, охваченная работами</t>
  </si>
  <si>
    <t>Учет объектов животного мира, отнесенных к объектам охоты, и среды их обитания</t>
  </si>
  <si>
    <t>Подготовка материалов по вопросам проведения мониторинга и обследований в сфере учета объектов животного мира, отнесенных к объектам охоты, и среды их обитания</t>
  </si>
  <si>
    <t>Количество видов учетных работ</t>
  </si>
  <si>
    <t>Биотехнические мероприятия. Устройство кормовых полей, подкормочных площадок, водопоев, привад, солонцов, искусственных гнездовий</t>
  </si>
  <si>
    <t xml:space="preserve"> особей </t>
  </si>
  <si>
    <t>га</t>
  </si>
  <si>
    <t xml:space="preserve">га </t>
  </si>
  <si>
    <t>учетных работ</t>
  </si>
  <si>
    <t>Министерство лесного, охотничьего хозяйства и природопользования Пензенской области</t>
  </si>
  <si>
    <t>Осуществление функций специализированной региональной  диспетчерской службы</t>
  </si>
  <si>
    <t>Обеспечение функционирования пожарно-химических станций</t>
  </si>
  <si>
    <t>Ликвидация лесного пожара силами наземных пожарных формирований</t>
  </si>
  <si>
    <t>Мероприятие 1.1.1. "Осуществление мер по противопожарному обустройству лесов"</t>
  </si>
  <si>
    <t>в том числе:</t>
  </si>
  <si>
    <t>км</t>
  </si>
  <si>
    <t>Реконструкция лесных дорог, предназначенных для охраны лесов от пожаров</t>
  </si>
  <si>
    <t>Эксплуатация лесных дорог, предназначенных для охраны лесов от пожаров</t>
  </si>
  <si>
    <t>Устройство противопожарных минерализованных полос</t>
  </si>
  <si>
    <t>Прочистка и обновление противопожарных минерализованных полос</t>
  </si>
  <si>
    <t>Установка шлагбаумов, устройство преград, обеспечивающих ограничение пребывания граждан в лесах в целях обеспечения пожарной безопасности</t>
  </si>
  <si>
    <t>Установка и размещение стендов и других знаков и указателей, содержащих информацию о мерах пожарной безопасности в лесах</t>
  </si>
  <si>
    <t>га/куб. м</t>
  </si>
  <si>
    <t>Основное мероприятие 1.3. "Осуществление воспроизводства лесов"</t>
  </si>
  <si>
    <t>Искусственное лесовосстановление</t>
  </si>
  <si>
    <t>Проведение агротехнического ухода за лесными культурами</t>
  </si>
  <si>
    <t>Дополнение лесных культур</t>
  </si>
  <si>
    <t>Подготовка почвы под лесные культуры</t>
  </si>
  <si>
    <t>Осветление и прочистка</t>
  </si>
  <si>
    <t>Отвод лесосек</t>
  </si>
  <si>
    <t>Трудозатраты</t>
  </si>
  <si>
    <t>Площадь, пройденная огнем в текущем году</t>
  </si>
  <si>
    <t>Обустройство, эксплуатация лесных дорог, предназначенных для охраны лесов от пожаров</t>
  </si>
  <si>
    <t>Протяженность реконструируемых лесных дорог</t>
  </si>
  <si>
    <t>Протяженность эксплуатируемых лесных дорог</t>
  </si>
  <si>
    <t>Протяженность минерализованных полос</t>
  </si>
  <si>
    <t>Протяженность подновленных минерализованных полос</t>
  </si>
  <si>
    <t>Количество шлагбаумов</t>
  </si>
  <si>
    <t>Осуществление мониторинга пожарной опасности в лесах и лесных пожаров на землях лесного фонда</t>
  </si>
  <si>
    <t>Количество стендов и других знаков и указателей, содержащих информацию о мерах пожарной безопасности в лесах</t>
  </si>
  <si>
    <t>Посадка сеянцев на площади</t>
  </si>
  <si>
    <t>Осуществление ухода за лесными культурами на площади</t>
  </si>
  <si>
    <t>Проведение ухода за лесными культурами на площади</t>
  </si>
  <si>
    <t>Подготовка почвы под лесные культуры на площади</t>
  </si>
  <si>
    <t>Проведение отвода и таксации лесосек на площади</t>
  </si>
  <si>
    <t>Подпрограмма 1 "Развитие физической культуры и массового спорта в Пензенской области"</t>
  </si>
  <si>
    <t>Министерство физической культуры и спорта Пензенской области</t>
  </si>
  <si>
    <t>Основное мероприятие 1.1. "Физическое воспитание и обеспечение организации и проведения физкультурных мероприятий и массовых спортивных мероприятий"</t>
  </si>
  <si>
    <t>Количество мероприятий</t>
  </si>
  <si>
    <t>Подпрограмма 2 "Развитие спорта высших достижений и системы подготовки спортивного резерва в Пензенской области"</t>
  </si>
  <si>
    <t>Основное мероприятие 2.1. "Комплекс мер по развитию системы подготовки спортивного резерва и спорта высших достижений"</t>
  </si>
  <si>
    <t>Число лиц, прошедших спортивную подготовку на этапах спортивной подготовки</t>
  </si>
  <si>
    <t>Количество привлеченных лиц</t>
  </si>
  <si>
    <t>Количество закрепленных койко-мест</t>
  </si>
  <si>
    <t>Количество человеко-порций</t>
  </si>
  <si>
    <t>Основное мероприятие 3.1. "Управление развитием отрасли физической культуры и спорта в Пензенской области"</t>
  </si>
  <si>
    <t>Организация и проведение официальных спортивных мероприятий</t>
  </si>
  <si>
    <t>Спортивная подготовка по олимпийским видам спорта</t>
  </si>
  <si>
    <t>Организация и проведение спортивно-оздоровительного этапа</t>
  </si>
  <si>
    <t>Обеспечение доступа к объектам спорта</t>
  </si>
  <si>
    <t>Организация и обеспечение подготовки спортивного резерва</t>
  </si>
  <si>
    <t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основного общего образования по укрупненной группе направлений подготовки и специальностей (профессий) "49.00.00 ФИЗИЧЕСКАЯ КУЛЬТУРА И СПОРТ"</t>
  </si>
  <si>
    <t>Содержание детей</t>
  </si>
  <si>
    <t>Предоставление питания</t>
  </si>
  <si>
    <t>Предоставление информации населению о социально-экономической, общественно-политической и этноконфессиональной ситуации в Пензенской области посредством выпуска печатных материалов в газетах</t>
  </si>
  <si>
    <t>Выпуск газетных полос формата А3</t>
  </si>
  <si>
    <t>тыс. шт.</t>
  </si>
  <si>
    <t>Количество отчетов о результатах мониторинга</t>
  </si>
  <si>
    <t>Ведение англо-, немецко- и китайскоязычных версий официального интернет-портала Правительства Пензенской области (информационных ресурсов)</t>
  </si>
  <si>
    <t>Количество информационных сообщений на английском, немецком и китайском языках, размещенных на официальном интернет-портале Правительства Пензенской области</t>
  </si>
  <si>
    <t>Количество участников фестиваля</t>
  </si>
  <si>
    <t>Количество информационных сообщений, размещенных на Интернет-сайте</t>
  </si>
  <si>
    <t>Основное мероприятие  1.3 "Информирование населения о социально-экономической, общественно-политической и этноконфессиональной ситуации в Пензенской области"</t>
  </si>
  <si>
    <t>Участие в фестивале одной делегации от Пензенской области</t>
  </si>
  <si>
    <t xml:space="preserve">Подпрограмма 1  "Снижение рисков и смягчение последствий чрезвычайных ситуаций природного и техногенного характера и обеспечение пожарной безопасности Пензенской области"
</t>
  </si>
  <si>
    <t xml:space="preserve">Основное мероприятие 1.5. "Выполнение государственного задания ГБУ Пензенской области "Пензенский пожарно-спасательный центр"
</t>
  </si>
  <si>
    <t xml:space="preserve">процентов
</t>
  </si>
  <si>
    <t xml:space="preserve">работы </t>
  </si>
  <si>
    <t>Мероприятие 1.5.1. "Увеличение площади лесовосстановления"</t>
  </si>
  <si>
    <t>Региональный проект "Сохранение лесов"</t>
  </si>
  <si>
    <t>Сопровождение и модернизация комплексной системы предоставления государственных и муниципальных услуг</t>
  </si>
  <si>
    <t>Консультационное сопровождение пользователей при регистрации, тестировании и работе КСПГМУ</t>
  </si>
  <si>
    <t>усл.ед</t>
  </si>
  <si>
    <t>не менее 6486</t>
  </si>
  <si>
    <t>Количество сопровождаемых сервисов</t>
  </si>
  <si>
    <t>Количество сбоев в системе, повлекших за собой ее неработоспособность в течение 24 часов и более/Суммарное время недоступности системы за год (за исключением времени для проведения регламентных работ)</t>
  </si>
  <si>
    <t>Подпрограмма 1 "Об управлении собственностью Пензенской области"</t>
  </si>
  <si>
    <t xml:space="preserve">шт. </t>
  </si>
  <si>
    <t>ОТЧЕТ</t>
  </si>
  <si>
    <t xml:space="preserve">о выполнении сводных показателей  государственных заданий на оказание государственных услуг (выполнение работ) </t>
  </si>
  <si>
    <t>Наименование услуги, показателя объема услуги, подпрограммы, мероприятий</t>
  </si>
  <si>
    <t>Единица измерения объема государственной услуги</t>
  </si>
  <si>
    <t>Значение показателя объема государственной услуги</t>
  </si>
  <si>
    <t>Расходы бюджета Пензенской области на оказание государственной услуги (выполнение работы), 
тыс. рублей</t>
  </si>
  <si>
    <t>Причина невыполнения сводных показателей государственных заданий на оказание государственных услуг (выполнение работ) государственными учреждениями</t>
  </si>
  <si>
    <t>план</t>
  </si>
  <si>
    <t>факт</t>
  </si>
  <si>
    <t>кассовое исполнение</t>
  </si>
  <si>
    <t xml:space="preserve">Подпрограмма 1 "Наследие"
</t>
  </si>
  <si>
    <t>Основное мероприятие 1.2 "Развитие библиотечного дела"</t>
  </si>
  <si>
    <t>Мероприятие 1.2.1.1. "Обеспечение деятельности государственных библиотек Пензенской области"</t>
  </si>
  <si>
    <t>Библиотечное, библиографическое и информационное обслуживание пользователей библиотек</t>
  </si>
  <si>
    <t>Количество посещений</t>
  </si>
  <si>
    <t>человек</t>
  </si>
  <si>
    <t>единиц</t>
  </si>
  <si>
    <t>тыс. человек</t>
  </si>
  <si>
    <t xml:space="preserve">Обеспечение доступа к архивным документам (копиям) и справочно-поисковым средствам к ним
</t>
  </si>
  <si>
    <t>Количество посещений читального зала</t>
  </si>
  <si>
    <t>Число пользователей читальным залом</t>
  </si>
  <si>
    <t>Количество посещений интернет-сайта</t>
  </si>
  <si>
    <t>Количество исполненных запросов</t>
  </si>
  <si>
    <t>Объем хранимых документов</t>
  </si>
  <si>
    <t>Количество архивных документов, включенных в автоматизированную систему учета документов Архивного фонда Российской Федерации</t>
  </si>
  <si>
    <t>Количество описанных документов</t>
  </si>
  <si>
    <t>Количество архивных документов, сведения о которых включены в автоматизированную систему учета документов Архивного фонда Российской Федерации</t>
  </si>
  <si>
    <t>Министерство культуры и туризма Пензенской области</t>
  </si>
  <si>
    <t xml:space="preserve">Основное мероприятие 2.1. "Сохранение и развитие исполнительских искусств, поддержка современного изобразительного искусства"
</t>
  </si>
  <si>
    <t xml:space="preserve">Показ (организация показа) спектаклей (театральных постановок)
</t>
  </si>
  <si>
    <t>Число зрителей</t>
  </si>
  <si>
    <t>тыс. чел.</t>
  </si>
  <si>
    <t>Количество публичных выступлений</t>
  </si>
  <si>
    <t xml:space="preserve">Показ кинофильмов
</t>
  </si>
  <si>
    <t>тыс.человек</t>
  </si>
  <si>
    <t>Подпрограмма 2 "Искусство"</t>
  </si>
  <si>
    <t xml:space="preserve">Мероприятие 2.1.1.1. Обеспечение деятельности театрально-концертных государственных организаций Пензенской области
</t>
  </si>
  <si>
    <t>Количество участников мероприятий</t>
  </si>
  <si>
    <t>Количество клубных формирований</t>
  </si>
  <si>
    <t>Число участников</t>
  </si>
  <si>
    <t>Число обучающихся</t>
  </si>
  <si>
    <t>Мероприятие 2.3.1.1 "Обеспечение деятельности государственных учреждений культуры и искусств, направленной на сохранение и развитие традиционной народной культуры, нематериального культурного наследия народов Российской Федерации"</t>
  </si>
  <si>
    <t xml:space="preserve">Организация и проведение мероприятий
</t>
  </si>
  <si>
    <t>Мероприятие 4.1.1.1 "Обеспечение деятельности государственных профессиональных образовательных организаций"</t>
  </si>
  <si>
    <t xml:space="preserve">Министерство труда, социальной защиты и демографии Пензенской области </t>
  </si>
  <si>
    <t>Временное трудоустройство несовершеннолетних граждан в возрасте от 14 до 18 лет в свободное от учебы время</t>
  </si>
  <si>
    <t>Численность получателей государственной услуги</t>
  </si>
  <si>
    <t>чел.</t>
  </si>
  <si>
    <t>Численность граждан, которым оказано содействие в переезде, трудоустройстве и обустройстве в сельской местности Пензенской области</t>
  </si>
  <si>
    <t>Количество рабочих мест, на которых  проведена специальная оценка условий труда, в государственных организациях Пензенской области</t>
  </si>
  <si>
    <t>шт.</t>
  </si>
  <si>
    <t xml:space="preserve">Предоставление единовременной материальной поддержки на жилищное обустройство участникам подпрограммы и членам их семей </t>
  </si>
  <si>
    <t>Численность получателей материальной поддержки</t>
  </si>
  <si>
    <t>Подпрограмма 6 "Сопровождение инвалидов при трудоустройстве, включая инвалидов молодого возраста"
"</t>
  </si>
  <si>
    <t>Организация временного трудоустройства инвалидов, включая инвалидов молодого возраста</t>
  </si>
  <si>
    <t xml:space="preserve">Основное мероприятие 4.1. "Создание условий для кадровой обеспеченности сферы культуры"
</t>
  </si>
  <si>
    <t>Мероприятие 1.1.1 "Организация временного трудоустройства несовершеннолетних граждан в возрасте от 14 до 18 лет в свободное от учебы время"</t>
  </si>
  <si>
    <t>Основное мероприятие 1.1. "Реализация мероприятий активной политики занятости населения и социальной поддержки безработных граждан"</t>
  </si>
  <si>
    <t>Мероприятие 1.1.3 "Организация временного трудоустройства безработных граждан, испытывающих трудности в поиске работы"</t>
  </si>
  <si>
    <t>Временное трудоустройство безработных граждан, испытывающих трудности в поиске работы</t>
  </si>
  <si>
    <t>Мероприятие 1.1.9 "Социальная адаптация безработных граждан на рынке труда"</t>
  </si>
  <si>
    <t>Мероприятие 1.1.10 "Организация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образования"</t>
  </si>
  <si>
    <t>Мероприятие 1.1.12 "Содействие гражданам в переезде, трудоустройстве и жилищном обустройстве в сельской местности Пензенской области"</t>
  </si>
  <si>
    <t xml:space="preserve">Основное мероприятие 2.1. "Проведение оценки условий труда на рабочих местах и ознакомление работников с ее результатами"
</t>
  </si>
  <si>
    <t>Рабочее место</t>
  </si>
  <si>
    <t xml:space="preserve">Основное мероприятие 6.1. "Реализация мероприятий по содействию трудоустройству незанятых инвалидов, включая инвалидов молодого возраста"
</t>
  </si>
  <si>
    <t xml:space="preserve">Основное мероприятие 6.3. "Реализация мероприятий по повышению конкурентоспособности на рынке труда инвалидов, включая инвалидов молодого возраста"
</t>
  </si>
  <si>
    <t>Министерство здравоохранения Пензенской области</t>
  </si>
  <si>
    <t>Основное мероприятие 1.4. "Развитие первичной медико-санитарной помощи, а также 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</si>
  <si>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работы</t>
  </si>
  <si>
    <t>количество  посещений</t>
  </si>
  <si>
    <t>Основное мероприятие 2.1. "Совершенствование системы оказания медицинской помощи больным туберкулезом"</t>
  </si>
  <si>
    <t>Основное мероприятие 2.2. "Совершенствование оказания медицинской помощи лицам, инфицированным вирусом иммунодефицита человека, гепатитами В и С"</t>
  </si>
  <si>
    <t>Основное мероприятие 2.3. "Совершенствование системы оказания медицинской помощи наркологическим больным"</t>
  </si>
  <si>
    <t>-</t>
  </si>
  <si>
    <t>Основное мероприятие 2.4. "Совершенствование системы оказания медицинской помощи больным с психическими расстройствами и расстройствами поведения"</t>
  </si>
  <si>
    <t>Основное мероприятие 2.10. "Развитие службы крови"</t>
  </si>
  <si>
    <t>литры</t>
  </si>
  <si>
    <t>Основное мероприятие 2.11. "Совершенствование оказания медицинской помощи по профессиональной патологии"</t>
  </si>
  <si>
    <t>Основное мероприятие 3.2. "Создание системы раннего выявления и коррекции нарушений развития ребенка"</t>
  </si>
  <si>
    <t>число посещений</t>
  </si>
  <si>
    <t>Основное мероприятие 3.4. "Развитие специализированной медицинской помощи  детям"</t>
  </si>
  <si>
    <t>койко-дни</t>
  </si>
  <si>
    <t>Основное мероприятие 3.6. "Профилактика абортов. Развитие  центров медико-социальной поддержки, охраны здоровья семьи и репродукции"</t>
  </si>
  <si>
    <t>посещения</t>
  </si>
  <si>
    <t>Основное мероприятие 5.1. "Оказание паллиативной помощи взрослым"</t>
  </si>
  <si>
    <t>Основное мероприятие 5.2. "Оказание паллиативной помощи детям"</t>
  </si>
  <si>
    <t>Основное мероприятие 6.4. "Подготовка специалистов со средним и высшим профессиональным (медицинским) образованием"</t>
  </si>
  <si>
    <t>Основное мероприятие 7.4. "Совершенствование статистического наблюдения в сфере здравоохранения"</t>
  </si>
  <si>
    <t>Основное мероприятие 8.2. "Государственный контроль в сфере обращения лекарственных средств"</t>
  </si>
  <si>
    <t>Основное мероприятие 8.3. "Развитие государственной судебно-медицинской экспертной деятельности"</t>
  </si>
  <si>
    <t>Основное мероприятие 8.4. "Организация  обеспечения санитарно-эпидемиологического благополучия населения"</t>
  </si>
  <si>
    <t>Основное мероприятие 10.1. "Развитие  системы скорой медицинской помощи в неотложной и экстренной формах"</t>
  </si>
  <si>
    <t>выезды (вызовы)</t>
  </si>
  <si>
    <t>Основное мероприятие 10.3. "Совершенствование деятельности службы медицины катастроф"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</si>
  <si>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</si>
  <si>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</si>
  <si>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Оказание медицинской помощи в соответствии с порядками и стандартами медицинской помощи</t>
  </si>
  <si>
    <t>Первичная медико-санитарная помощь, не включенная в базовую программу обязательного медицинского страхования, амбулаторно. Обследования занимающихся спортом</t>
  </si>
  <si>
    <t>Посещение (обращение граждан) по поводу заболевания, с целью профилактики в год</t>
  </si>
  <si>
    <t xml:space="preserve">Первичная медико-санитарная помощь, не включенная в базовую программу обязательного медицинского страхования, по профилю "Фтизиатрия" амбулаторно 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</si>
  <si>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"Фтизиатрия" стационарно</t>
  </si>
  <si>
    <t>Пациенты, пролеченные в условиях круглосуточного стационара в  течение года</t>
  </si>
  <si>
    <t xml:space="preserve">Первичная медико-санитарная помощь, не включенная в базовую программу обязательного медицинского страхования, по профилю "Фтизиатрия" в дневном стационаре </t>
  </si>
  <si>
    <t>Пациенты, пролеченные в условиях дневного стационара в  течение года</t>
  </si>
  <si>
    <t>Первичная медико-санитарная помощь, не включенная в базовую программу обязательного медицинского страхования. ВИЧ-инфекция, амбулаторно</t>
  </si>
  <si>
    <t>Пациенты, пролеченные в условиях круглосуточного стационара в течение года</t>
  </si>
  <si>
    <t xml:space="preserve"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страхования. ВИЧ-инфекция, стационарно </t>
  </si>
  <si>
    <t xml:space="preserve">Первичная медико-санитарная помощь, не включенная в базовую программу обязательного медицинского страхования, по профилю "Наркология" амбулаторно </t>
  </si>
  <si>
    <t xml:space="preserve"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"Наркология" стационарно </t>
  </si>
  <si>
    <t>Первичная медико-санитарная помощь, не включенная в базовую программу обязательного медицинского страхования, по профилю "Наркология" в дневном стационаре</t>
  </si>
  <si>
    <t>Оказание медицинской помощи в соответствии с порядками и стандартами медицинской помощи)</t>
  </si>
  <si>
    <t>Медицинское освидетельствование на состояние опьянения (алкогольного, наркотического или иного токсического)</t>
  </si>
  <si>
    <t xml:space="preserve">Первичная медико-санитарная помощь, не включенная в базовую программу обязательного медицинского страхования, по профилю "Психиатрия" амбулаторно </t>
  </si>
  <si>
    <t xml:space="preserve"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"Психиатрия" стационарно </t>
  </si>
  <si>
    <t>Первичная медико-санитарная помощь, не включенная в базовую программу обязательного медицинского страхования, по профилю "Психиатрия" в дневном стационаре</t>
  </si>
  <si>
    <t xml:space="preserve">Судебно-психиатрическая  экспертиза </t>
  </si>
  <si>
    <t>Основное мероприятие 2.8. "Совершенствование системы оказания медицинской помощи больным прочими заболеваниями"</t>
  </si>
  <si>
    <t xml:space="preserve">Первичная медико-санитарная помощь, не включенная в базовую программу обязательного медицинского страхования, по профилю "Венерология", амбулаторно </t>
  </si>
  <si>
    <t>Первичная медико-санитарная помощь, не включенная в базовую программу обязательного медицинского страхования, по профилю "Венерология" в дневном стационаре</t>
  </si>
  <si>
    <t>Объем заготовки донорской крови в год</t>
  </si>
  <si>
    <t>Заготовка, переработка, хранение и обеспечение безопасности донорской крови и ее компонентов</t>
  </si>
  <si>
    <t xml:space="preserve">Первичная медико-санитарная помощь, не включенная в базовую программу обязательного медицинского страхования, по профилю "Профпатология", амбулаторно </t>
  </si>
  <si>
    <t>Посещение (обращение граждан) по поводу заболевания,  целью профилактики в год</t>
  </si>
  <si>
    <t>Выполнение работ в соответствии с нормативными правовыми актами, регламентирующими деятельность медицинской организации</t>
  </si>
  <si>
    <t>Обеспечение медико-генетических исследований</t>
  </si>
  <si>
    <t>Круглогодичное содержание детей</t>
  </si>
  <si>
    <t xml:space="preserve">Организация круглосуточного приема, содержания, выхаживания и воспитания детей </t>
  </si>
  <si>
    <t>Медицинская помощь в центре охраны здоровья семьи и репродукции</t>
  </si>
  <si>
    <t>Оказание паллиативной медицинской помощи в стационаре</t>
  </si>
  <si>
    <t xml:space="preserve">Паллиативная медицинская помощь взрослым гражданам в условиях стационара </t>
  </si>
  <si>
    <t>Паллиативная медицинская помощь взрослым гражданам амбулаторно</t>
  </si>
  <si>
    <t>Паллиативная медицинская помощь детям в условиях стационара</t>
  </si>
  <si>
    <t>Обеспечение теоретической и практической подготовки студентов в соответствии с образовательными стандартами</t>
  </si>
  <si>
    <t xml:space="preserve">Реализация основных профессиональных образовательных программ среднего профессионального образования - программ подготовки специалистов среднего звена на базе основного общего образования по профилям "лечебное дело" и "сестринское дело" </t>
  </si>
  <si>
    <t>среднегодовое количество обучающихся</t>
  </si>
  <si>
    <t>Подпрограмма 6 "Кадровое обеспечение системы здравоохранения"</t>
  </si>
  <si>
    <t>Подпрограмма 7 "Управление развитием отрасли"</t>
  </si>
  <si>
    <t>Подпрограмма 2 "Совершенствование оказания специализированной, включая высокотехнологичную, медицинской помощи"</t>
  </si>
  <si>
    <t>Подпрограмма 3 "Охрана здоровья матери и ребенка"</t>
  </si>
  <si>
    <t>Подпрограмма 5 "Оказание паллиативной помощи, в том числе детям"</t>
  </si>
  <si>
    <t>Предоставление консультационных и методических услуг</t>
  </si>
  <si>
    <t>Выполнение работ по ведомственной статистике и управлению ресурсами здравоохранения</t>
  </si>
  <si>
    <t>Выполнение работ в соответствии с нормативными правовыми актами, регламентирующими деятельность ГБУ "Центр сертификации и контроля качества лекарственных средств"</t>
  </si>
  <si>
    <t>Экспертиза предложенных методов контроля качества лекарственного средства для медицинского применения и качества представленных образцов лекарственного средства для медицинского применения с использованием этих методов</t>
  </si>
  <si>
    <t>Выполнение работ в соответствии с нормативными правовыми актами, регламентирующими деятельность ГБУЗ "Областное бюро судебно-медицинской экспертизы"</t>
  </si>
  <si>
    <t>Проведение судебно-медицинской экспертизы. Патологическая анатомия</t>
  </si>
  <si>
    <t xml:space="preserve">Транспортировка тел умерших, не связанная с предоставлением ритуальных услуг </t>
  </si>
  <si>
    <t xml:space="preserve">Организация и проведение камерной дезинфекции, дезинсекции, дератизации в очагах инфекционных и паразитарных заболеваний и в условиях чрезвычайной ситуации </t>
  </si>
  <si>
    <t>Подпрограмма 10 "Развитие скорой медицинской помощи"</t>
  </si>
  <si>
    <t>Выезды скорой медицинской помощи  психиатрического профиля</t>
  </si>
  <si>
    <t>Обеспечение психиатрических бригад СМП</t>
  </si>
  <si>
    <t>Создание, хранение, использование и восполнение резерва медицинских ресурсов Министерства здравоохранения Российской Федерации для ликвидации медико-санитарных последствий чрезвычайных ситуаций</t>
  </si>
  <si>
    <t>Подпрограмма 1 "Развитие дошкольного, общего и дополнительного образования детей"</t>
  </si>
  <si>
    <t>Министерство образования Пензенской области</t>
  </si>
  <si>
    <t>Реализация основных общеобразовательных программ среднего общего образования</t>
  </si>
  <si>
    <t>число обучающихся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</si>
  <si>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</si>
  <si>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начального общего образования</t>
  </si>
  <si>
    <t>Реализация дополнительных общеразвивающих программ</t>
  </si>
  <si>
    <t xml:space="preserve">количество человеко-часов </t>
  </si>
  <si>
    <t>человеко-час</t>
  </si>
  <si>
    <t>Содержание детей. Основное общее образование</t>
  </si>
  <si>
    <t>Содержание детей. Среднее общее образование</t>
  </si>
  <si>
    <t>количество мероприятий</t>
  </si>
  <si>
    <t>единица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</si>
  <si>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</si>
  <si>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Содержание детей. Начальное общее образование</t>
  </si>
  <si>
    <t>Присмотр и уход</t>
  </si>
  <si>
    <t>число детей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</si>
  <si>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</si>
  <si>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>численность граждан, получивших социальные услуги</t>
  </si>
  <si>
    <t>количество человеко-часов</t>
  </si>
  <si>
    <t>Психолого-медико-педагогическое обследование детей. Дошкольное образование</t>
  </si>
  <si>
    <t>Психолого-медико-педагогическое обследование детей. Начальное общее образование</t>
  </si>
  <si>
    <t>Психолого-медико-педагогическое обследование детей. Основное общее образование</t>
  </si>
  <si>
    <t>Психолого-медико-педагогическое обследование детей. Среднее общее образование</t>
  </si>
  <si>
    <t>Коррекционно-развивающая, компенсирующая и логопедическая помощь обучающимся. Дошкольное образование</t>
  </si>
  <si>
    <t>Психолого-педагогическое консультирование обучающихся, их родителей (законных представителей) и педагогических работников. Дошкольное образование</t>
  </si>
  <si>
    <t>число обучающихся, их родителей (законных представителей) и педагогических работников</t>
  </si>
  <si>
    <t>Психолого-педагогическое консультирование обучающихся, их родителей (законных представителей) и педагогических работников. Начальное общее образование</t>
  </si>
  <si>
    <t>Психолого-педагогическое консультирование обучающихся, их родителей (законных представителей) и педагогических работников. Основное общее образование</t>
  </si>
  <si>
    <t>Психолого-педагогическое консультирование обучающихся, их родителей (законных представителей) и педагогических работников. Среднее общее образование</t>
  </si>
  <si>
    <t>количество человеко-часов пребывания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</si>
  <si>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</si>
  <si>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</si>
  <si>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Методическое обеспечение образовательной деятельности</t>
  </si>
  <si>
    <t>Организация отдыха детей и молодежи</t>
  </si>
  <si>
    <t>число человеко-дней пребывания</t>
  </si>
  <si>
    <t>человеко-день</t>
  </si>
  <si>
    <t>Осуществление издательской деятельности</t>
  </si>
  <si>
    <t>количество номеров</t>
  </si>
  <si>
    <t>штука</t>
  </si>
  <si>
    <t>объем тиража</t>
  </si>
  <si>
    <t>Реализация инновационных образовательных проектов, программ и внедрения их результатов в практику</t>
  </si>
  <si>
    <t>количество проектов и программ</t>
  </si>
  <si>
    <t>количество разработанных документов</t>
  </si>
  <si>
    <t>Проведение мониторинга</t>
  </si>
  <si>
    <t>количество разработанных отчетов</t>
  </si>
  <si>
    <t>количество участников мероприятий</t>
  </si>
  <si>
    <t>количество человек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</si>
  <si>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</si>
  <si>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число человеко-часов</t>
  </si>
  <si>
    <t xml:space="preserve">Реализация образовательных программ среднего профессионального образования - программ подготовки специалистов среднего звена </t>
  </si>
  <si>
    <t>численность обучающихся</t>
  </si>
  <si>
    <t xml:space="preserve">Реализация образовательных программ среднего профессионального образования - программ подготовки квалифицированных рабочих, служащих </t>
  </si>
  <si>
    <t>Реализация дополнительных профессиональных программ повышения квалификации</t>
  </si>
  <si>
    <t>Научно-методическое обеспечение</t>
  </si>
  <si>
    <t>Оценка качества образования</t>
  </si>
  <si>
    <t xml:space="preserve"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</t>
  </si>
  <si>
    <t>Ведение информационных ресурсов и баз данных</t>
  </si>
  <si>
    <t>количество информационных ресурсов и баз данных</t>
  </si>
  <si>
    <t>Проведение социологических исследований и опросов общественного мнения</t>
  </si>
  <si>
    <t>количество социологических исследований и опросов</t>
  </si>
  <si>
    <t>Организационное и технологическое сопровождение государственной итоговой аттестации по программам основного общего образования</t>
  </si>
  <si>
    <t>штук</t>
  </si>
  <si>
    <t>Организационное и технологическое сопровождение государственной итоговой аттестации по программам среднего общего образования</t>
  </si>
  <si>
    <t>Подпрограмма 1 "Активная политика занятости населения и социальная пподдержка безработных граждан"</t>
  </si>
  <si>
    <t>Подпрограмма 2 "Улучшение условий и охраны труда в Пензенской области"</t>
  </si>
  <si>
    <t>Подпрограмма 3 "Содействие добровольному переселению в Пензенскую областьть соотечественников, проживающих за рубежом"</t>
  </si>
  <si>
    <t>Подпрограмма 7 "Обеспечение эпизоотического, ветеринарно-санитарного благополучия в Пензенской области"</t>
  </si>
  <si>
    <t>Уход за объектами лесного семеноводства</t>
  </si>
  <si>
    <t>Уход за объектами лесного семеноводства на площади</t>
  </si>
  <si>
    <t>Подпрограмма 6 "Снижение административных барьеров и повышение качества предоставления государственных и муниципальных услуг в Пензенской области"</t>
  </si>
  <si>
    <t>Основное мероприятие 6.1. "Совершенствование системы государственного управления"</t>
  </si>
  <si>
    <t xml:space="preserve">Мероприятие 6.1.2. "Расходы на обеспечение деятельности (оказание услуг) Государственного автономного учреждения Пензенской области "Многофункциональный центр предоставления государственных и муниципальных услуг" 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</si>
  <si>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</si>
  <si>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предоставленных услуг</t>
  </si>
  <si>
    <t>Подпрограмма 1 "Развитие гражданского общества"</t>
  </si>
  <si>
    <t>Производство и распространение телепрограмм</t>
  </si>
  <si>
    <t>мин.</t>
  </si>
  <si>
    <t>Производство и распространение радиопрограмм</t>
  </si>
  <si>
    <t>время вещания в эфире</t>
  </si>
  <si>
    <t xml:space="preserve">Количество информационных сообщений, размещенных в информационно-телекоммуникационной сети "Интернет"
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</si>
  <si>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</si>
  <si>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</si>
  <si>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Осуществление стабилизации, реставрации и консервации библиотечного фонда, включая книжные памятники</t>
  </si>
  <si>
    <t xml:space="preserve">штук 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</si>
  <si>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</si>
  <si>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</si>
  <si>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количество проведенных мероприятий</t>
  </si>
  <si>
    <t>количество выставок</t>
  </si>
  <si>
    <t>число посетителей</t>
  </si>
  <si>
    <t>Создание экспозиций (выставок) музеев, организация выездных выставок</t>
  </si>
  <si>
    <t>Количество экспозиций</t>
  </si>
  <si>
    <t>количество экспозиций</t>
  </si>
  <si>
    <t>количество посещений</t>
  </si>
  <si>
    <t>количество документов</t>
  </si>
  <si>
    <t>Показ (организация показа) концертных программ</t>
  </si>
  <si>
    <t>Организация общественно значимых мероприятий в сфере образования, науки и молодежной политики</t>
  </si>
  <si>
    <t xml:space="preserve">Мероприятие 1.4.1.1. Обеспечение деятельности государственного архива Пензенской области
</t>
  </si>
  <si>
    <t>Организация деятельности клубных формирований и формирований самодеятельного народного творчества</t>
  </si>
  <si>
    <t>Реализация профессиональных образовательных программ среднего профессионального образования - программ подготовки специалистов среднего звена</t>
  </si>
  <si>
    <t>Оказание содействия гражданам в переезде, трудоустройстве и обустройстве в сельской местности Пензенской области</t>
  </si>
  <si>
    <t>численность инвалидов</t>
  </si>
  <si>
    <t>Организация профессиональной ориентации инвалидов, включая инвалидов молодого возраста</t>
  </si>
  <si>
    <t>Подпрограмма 3 "Охрана, использование и воспроизводство объектов животного мира, в том числе охотничьих ресурсов на территории Пензенской области"</t>
  </si>
  <si>
    <t>по факту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</si>
  <si>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</t>
  </si>
  <si>
    <t>Организация и проведение мероприятий</t>
  </si>
  <si>
    <t>Публичный показ музейных предметов, музейных коллекций</t>
  </si>
  <si>
    <t>Государственная программа "Развитие инвестиционного потенциала, инновационной деятельности и предпринимательства в Пензенской области"</t>
  </si>
  <si>
    <t>Государственная программа "Обеспечение государственного управления собственностью Пензенской области"</t>
  </si>
  <si>
    <t>Государственная программа "Формирование информационного общества в Пензенской области"</t>
  </si>
  <si>
    <t>Государственная программа "Защита населения и территорий от чрезвычайных ситуаций, обеспечение пожарной безопасности в Пензенской области"</t>
  </si>
  <si>
    <t>Развитие и поддержание в постоянной готовности системы оповещения и информирования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</si>
  <si>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Количество проведенных плановых проверок РАСЦО с подтверждением готовности системы к оповещению населения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</si>
  <si>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</si>
  <si>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Подготовка и содержание в готовности необходимых сил и средств для защиты населения и территорий от чрезвычайных ситуаций</t>
  </si>
  <si>
    <t>Организация и проведение поисково-спасательных, аварийно-спасательных и других неотложных работ при чрезвычайных ситуациях</t>
  </si>
  <si>
    <t>Организация и проведение работ и мероприятий в целях обеспечения реагирования на чрезвычайные ситуации</t>
  </si>
  <si>
    <t>Организация и проведение работ по обеспечению безопасности людей на водных объектах</t>
  </si>
  <si>
    <t>Деятельность по обеспечению пожарной безопасности. Организация тушения пожаров</t>
  </si>
  <si>
    <t>Доля направленной обработанной информации в ДДС экстренных оперативных служб в соответствии с их компетенцией от общего количества обращений</t>
  </si>
  <si>
    <t>Государственная программа "Региональная политика, развитие гражданского общества в Пензенской области"</t>
  </si>
  <si>
    <t>человеко/часы</t>
  </si>
  <si>
    <t xml:space="preserve">Государственная программа "Развитие физической культуры и спорта в Пензенской области" </t>
  </si>
  <si>
    <t>Государственная программа "Развитие лесного хозяйства Пензенской области"</t>
  </si>
  <si>
    <t>Государственная программа "Охрана, воспроизводство и использование природных ресурсов в Пензенской области "</t>
  </si>
  <si>
    <t>Государственная программа "Молодежь Пензенской области"</t>
  </si>
  <si>
    <t>Государственная программа "Социальная поддержка граждан в Пензенской области"</t>
  </si>
  <si>
    <t>Государственная программа "Развитие агропромышленного комплекса Пензенской области"</t>
  </si>
  <si>
    <t>Государственная программа "Развитие образования в Пензенской области"</t>
  </si>
  <si>
    <t>тыс. ед.</t>
  </si>
  <si>
    <t>Оказание информационных услуг на основе архивных документов</t>
  </si>
  <si>
    <t>Обеспечение сохранности и учет архивных документов</t>
  </si>
  <si>
    <t>Научное описание архивных документов и создание справочно-поисковых средств к ним</t>
  </si>
  <si>
    <t>Государственная программа "Развитие культуры и туризма Пензенской области"</t>
  </si>
  <si>
    <t>Государственная программа "Содействие занятости населения в Пензенской области"</t>
  </si>
  <si>
    <t>Мероприятие 2.1.1 "Проведение специальной оценки условий труда в государственных организациях Пензенской области"</t>
  </si>
  <si>
    <t>Мероприятие 6.1.1 "Организация временного трудоустройства инвалидов, включая инвалидов молодого возраста"</t>
  </si>
  <si>
    <t>Мероприятие 6.3.1 "Организация профессиональной ориентации в целях выбора сферы деятельности (профессии), трудоустройства"</t>
  </si>
  <si>
    <t>Государственная программа "Развитие здравоохранения Пензенской области"</t>
  </si>
  <si>
    <t>Организация медико-биологического обследования спортсменов спортивных сборных команд Пензенской области</t>
  </si>
  <si>
    <t>Оказание медицинской и профилактической помощи спортсменам</t>
  </si>
  <si>
    <t>Мероприятие 2.2.8. "Расходы на обеспечение деятельности (оказание услуг) государственных учреждений здравоохранения по профилю ВИЧ-инфекция"</t>
  </si>
  <si>
    <t>Мероприятие 2.3.1. "Расходы на обеспечение деятельности государственных учреждений здравоохранения (наркология)"</t>
  </si>
  <si>
    <t>Мероприятие 10.3.1. "Обеспечение деятельности ГБУЗ "Пензенская областная станция скорой медицинской помощи" в части службы медицины катастроф"</t>
  </si>
  <si>
    <t>Мероприятие 8.4.1. "Расходы  на организацию обработки очагов инфекционных и паразитарных  заболеваний"</t>
  </si>
  <si>
    <t>Мероприятие 8.3.3. "Расходы на транспортировку тел умерших, не связанные с предоставлением ритуальных услуг"</t>
  </si>
  <si>
    <t>Мероприятие 8.2.1. "Расходы на обеспечение деятельности   ГБУ "Центр сертификации и контроля качества лекарственных средств"</t>
  </si>
  <si>
    <t>Мероприятие 7.4.1. "Расходы на обеспечение деятельности ГБУЗ "Пензенский областной медицинский информационно-аналитический центр"</t>
  </si>
  <si>
    <t>Мероприятие 6.4.3.1. "Расходы на обеспечение выполнения государственного задания ГБОУ СПО "Пензенский областной медицинский колледж"</t>
  </si>
  <si>
    <t>Мероприятие 5.2.1. "Обеспечение работы коек паллиативной помощи детям в медицинских организациях, подведомственных Министерству здравоохранения Пензенской области"</t>
  </si>
  <si>
    <t>Мероприятие 5.1.1. "Оказание паллиативной помощи в медицинских организациях, подведомственных Министерству здравоохранения Пензенской области"</t>
  </si>
  <si>
    <t>Мероприятие 3.6.3. "Обеспечение  медицинской помощи  в центре охраны здоровья семьи и репродукции"</t>
  </si>
  <si>
    <t>Мероприятие 2.3.2. "Расходы на медицинское освидетельствование на состояние опьянения (алкогольного, наркотического или иного токсического)"</t>
  </si>
  <si>
    <t>Мероприятие 2.4.1. "Расходы на обеспечение деятельности государственных учреждений здравоохранения (психиатрия)"</t>
  </si>
  <si>
    <t>Мероприятие 2.4.2. "Расходы на проведение судебно-психиатрической экспертизы"</t>
  </si>
  <si>
    <t>Мероприятие 2.10.2. "Расходы на обеспечение деятельности (оказание услуг) государственных учреждений здравоохранения (центры, станции и отделения переливания крови)"</t>
  </si>
  <si>
    <t>Мероприятие 3.4.1. "Расходы на обеспечение деятельности (оказание услуг) государственных учреждений здравоохранения (дома ребенка)"</t>
  </si>
  <si>
    <t>Мероприятие  3.2.1. "Обеспечение медико-генетических исследований"</t>
  </si>
  <si>
    <t>Мероприятие 2.11.1. "Расходы на обеспечение деятельности государственных учреждений здравоохранения по профилю "Профпатология"</t>
  </si>
  <si>
    <t>Основное мероприятие 2.5 "Повышение статуса педагогических кадров путем совершенствования системы профессионального обучения и дополнительного профессионального образования"</t>
  </si>
  <si>
    <t>Подпрограмма 4 "Обеспечение условий реализации программы»</t>
  </si>
  <si>
    <t>Подпрограмма 2 "Комплексная модернизация системы профессионального образования Пензенской области»
Задача подпрограммы: Повышение приоритета образовательных программ, обеспечивающих подготовку кадров в целях реализации приоритетных направлений развития Пензенской области</t>
  </si>
  <si>
    <t>Мероприятие 2.5.3. "Ресурсное обеспечение деятельности ГАОУ ДПО "Институт регионального развития Пензенской области"</t>
  </si>
  <si>
    <t>ГБУ "Пензенский областной центр реабилитации», ГБУ ССЗН "Областной социально-реабилитационный центр для  детей и молодых инвалидов»</t>
  </si>
  <si>
    <t>Проведение мониторинга материалов средств массовой информации, информационно-телекоммуникационной сети "Интернет» о социально-экономической, общественно-политической и этноконфессиональной ситуации в Пензенской области</t>
  </si>
  <si>
    <t>Организация участия представителей средств массовой информации Пензенской области в мероприятиях ежегодного фестиваля журналистов, организатором которого выступает "Союз журналистов России»</t>
  </si>
  <si>
    <t>Организация и проведение фестиваля журналистов "А мы из Пензы»</t>
  </si>
  <si>
    <t>Ведение Интернет-сайта газеты "Издательский дом "Пензенская правда» (информационного ресурса)</t>
  </si>
  <si>
    <t>Ведение и продвижение интернет-сайта ГАУ ПО "Региональное информационное агентство Пензенской области» (информационного ресурса)</t>
  </si>
  <si>
    <t>Количество информационных сообщений, размещенных в информационно-телекоммуникационной сети "Интернет»</t>
  </si>
  <si>
    <t>Ведение и продвижение интернет-сайта ГАУ ПО "Медиахолдинг "Экспресс» (информационного ресурса)</t>
  </si>
  <si>
    <t xml:space="preserve">Подпрограмма 2 "Электронное правительство Пензенской области»
</t>
  </si>
  <si>
    <t>Количество сопровождаемых услуг в соответствии с требованиями Постановления Правительства РФ от 26.03.2016 № 236 "О требованиях к предоставлению в электронной форме государственных и муниципальных услуг» и сводными матрицами составов  действий, выполнение которых обеспечивается заявителю в электронной форме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</si>
  <si>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t>
  </si>
  <si>
    <t>Проведение плановых диагностических мероприятий на особо опасные болезни животных (птиц) и болезни, общие для человека и животных (птиц)</t>
  </si>
  <si>
    <t>Проведение плановых лабораторных исследований на особо опасные болезни животных (птиц), болезни, общие для человека и животных (птиц), включая отбор проб и их транспортировку, опасные болезни животных</t>
  </si>
  <si>
    <t>Проведение плановых профилактических вакцинаций животных (птиц) против особо опасных болезней животных и болезней, общих для человека и животных (птиц)</t>
  </si>
  <si>
    <t>Проведение ветеринарно-санитарных мероприятий</t>
  </si>
  <si>
    <t>Оформление и выдача ветеринарных сопроводительных документов</t>
  </si>
  <si>
    <t>Проведение мероприятий по защите населения от болезней, общих для человека и животных, и пищевых отравлений</t>
  </si>
  <si>
    <t>Проведение государственного ветеринарного мониторинга остатков запрещенных и вредных веществ в организме живых животных и продуктах животного происхождения, включающего отбор проб и транспортировку</t>
  </si>
  <si>
    <t>Подпрограмма 8 "Экспертиза и контрольно-надзорные функции в сфере охраны здоровья"</t>
  </si>
  <si>
    <t xml:space="preserve">Мероприятие 1.3.1.1. "Обеспечение деятельности государственных музеев Пензенской области"
</t>
  </si>
  <si>
    <t>Основное мероприятие 1.3. "Развитие музейного дела"</t>
  </si>
  <si>
    <t>Основное мероприятие 1.4. "Развитие архивного дела"</t>
  </si>
  <si>
    <t>Основное мероприятие 2.3. "Сохранение и развитие традиционной народной культуры, нематериального культурного наследия народов Пензенской области"</t>
  </si>
  <si>
    <t>Основное мероприятие 1.2  "Развитие системы общего образования, создание условий для равного доступа к качественному образованию детей с ограниченными возможностями здоровья, создание единой информационной среды образования"</t>
  </si>
  <si>
    <t>Основное мероприятие 1.3 "Развитие системы дополнительного образования детей"</t>
  </si>
  <si>
    <t xml:space="preserve"> Основное мероприятие 1.4 "Реализация государственной политики в сфере защиты детей-сирот и детей, оставшихся без попечения родителей"</t>
  </si>
  <si>
    <t>Основное мероприятие 2.1 "Формирование эффективной территориально-отраслевой организации ресурсов системы профессионального образования, ориентированной на потребности перспективного регионального рынка труда"</t>
  </si>
  <si>
    <t>Подпрограмма 1 "Обеспечение использования, охраны, защиты и воспроизводства лесов"</t>
  </si>
  <si>
    <t>Основное мероприятие 1.1. "Выполнение мероприятий по предупреждению возникновения лесных пожаров, недопущению крупных лесных пожаров, осуществление санитарно-оздоровительных и биотехнических мероприятий"</t>
  </si>
  <si>
    <t>Мероприятие 1.3.2. "Проведение ухода за лесами"</t>
  </si>
  <si>
    <t xml:space="preserve">Основное мероприятие 2.1 "Развитие и поддержка инфраструктуры "электронного правительства" 
</t>
  </si>
  <si>
    <t>Основное мероприятие 3.2. "Стимулирование участников государственной программы и членов их семей"</t>
  </si>
  <si>
    <t>Мероприятие 2.1.5. "Расходы на обеспечение деятельности государственных учреждений здравоохранения (фтизиатрия)"</t>
  </si>
  <si>
    <t>Мероприятие 1.2.1. "Ресурсное обеспечение деятельности общеобразовательных организаций (вечерние школы)"</t>
  </si>
  <si>
    <t>Мероприятие 1.2.4. "Ресурсное  обеспечение деятельности ГБУ ПО "Центр психолого-педагогической, медицинской и социальной помощи Пензенской области"</t>
  </si>
  <si>
    <t>Мероприятие 1.3.2. "Ресурсное  обеспечение деятельности подведомственных организаций, предоставляющих  дополнительное образование для  детей"</t>
  </si>
  <si>
    <t>Мероприятие 1.4.1. "Ресурсное  обеспечение деятельности ГБУ ПО "Спасский детский дом"</t>
  </si>
  <si>
    <t>Мероприятие 2.1.1. "Ресурсное обеспечение деятельности организаций профессионального образования"</t>
  </si>
  <si>
    <t>Мероприятие 5.1.2. "Обеспечение граждан пожилого возраста и инвалидов, включая детей инвалидов, граждан, оказавшихся в трудной жизненной ситуации, стационарным обслуживанием и реабилитационными услугами"</t>
  </si>
  <si>
    <t>Мероприятие 1.3.15. "Ведение и продвижение интернет-сайта ГАУ ПО "Медиахолдинг "Экспресс" в рамках исполнения государственного задания на оказание государственных услуг (выполнение работ)"</t>
  </si>
  <si>
    <t>Мероприятие 1.3.14. "Производство и распространение радиопрограмм ГАУ ПО "Медиахолдинг "Экспресс" в рамках исполнения государственного задания на оказание государственных услуг (выполнение работ)"</t>
  </si>
  <si>
    <t>Мероприятие 1.3.13. "Производство и распространение телепрограмм ГАУ ПО "Медиахолдинг "Экспресс" в рамках исполнения государственного задания на оказание государственных услуг (выполнение работ)"</t>
  </si>
  <si>
    <t>Мероприятие 1.3.9 "Ведение и продвижение интернет-сайта ГАУ ПО "Региональное информационное агентство Пензенской области" в рамках исполнения государственного задания на оказание государственной услуги (выполнение работы)"</t>
  </si>
  <si>
    <t>Мероприятие 1.3.7 "Ведение интернет-сайта газеты "Издательский дом "Пензенская правда" в рамках исполнения государственного задания на оказание государственной услуги (выполнение работы)"</t>
  </si>
  <si>
    <t>Мероприятие 1.3.6 "Организация и проведение фестиваля журналистов "А мы из Пензы" в рамках исполнения государственного задания на оказание государственной услуги (выполнение работы)"</t>
  </si>
  <si>
    <t>Мероприятие 1.3.5 "Организация участия представителей средств массовой информации Пензенской области в мероприятиях ежегодного фестиваля журналистов, организатором которого выступает "Союз журналистов России" в рамках исполнения государственного задания на оказание государственной услуги (выполнение работы)"</t>
  </si>
  <si>
    <t>Мероприятие 1.3.4 "Обеспечение англо-, немецко- и китайскоязычной версий официального интернет-портала Правительства Пензенской области в рамках исполнения государственного задания на оказание государственной услуги (выполнение работы)"</t>
  </si>
  <si>
    <t>Мероприятие 1.3.3 "Создание отчетов по мониторингу, анализу и обобщению материалов СМИ и интернет-ресурсов в рамках исполнения государственного задания на оказание государственной услуги (выполнение работы)"</t>
  </si>
  <si>
    <t>Мероприятие 1.3.2  "Выпуск газетных полос формата А3 с материалами в рамках исполнения государственного задания на оказание государственных услуг (выполнение работ) в областных и районных газетах с учетом тиража и количества выходов газеты"</t>
  </si>
  <si>
    <t>Основное мероприятие 1.5. "Формирование у участников дорожного движения негативного отношения к нарушениям правил дорожного движения и культуры вождения"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</si>
  <si>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</si>
  <si>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Печать и отправка постановлений о нарушении ПДД</t>
  </si>
  <si>
    <t>Количество созданных и обслуживаемых аппаратно-программных комплексов</t>
  </si>
  <si>
    <t>Государственная экспертиза проектной документации и государственная экспертиза результатов инженерных изысканий</t>
  </si>
  <si>
    <t>Количество заключений по результатам проведенной экспертизы</t>
  </si>
  <si>
    <t>Подготовка проекта изменений в схему территориального планирования Пензенской области</t>
  </si>
  <si>
    <t>Количество изменений в схему территориального планирования Пензенской области</t>
  </si>
  <si>
    <t>Подготовка проекта (проекта изменений) региональных нормативов градостроительного проектирования Пензенской области</t>
  </si>
  <si>
    <t>Количество актуализированных региональных нормативов градостроительного проектирования Пензенской области</t>
  </si>
  <si>
    <t>Организация услуг по обслуживанию населения воздушным транспортом</t>
  </si>
  <si>
    <t>Количество прибывших и отправленных пассажиров</t>
  </si>
  <si>
    <t>Мероприятие 1.1.3. "Тушение лесных пожаров"</t>
  </si>
  <si>
    <t xml:space="preserve">Государственная программа "Развитие территорий, социальной и инженерной инфраструктуры, обеспечение транспортных услуг в Пензенской области"
</t>
  </si>
  <si>
    <t>Подпрограмма 1 "Модернизация и развитие территориальной сети автомобильных дорог"</t>
  </si>
  <si>
    <t>Подпрограмма 5 "Государственное регулирование в сфере управления капитальным строительством, транспортом, дорожным хозяйством и градостроительной политикой на территории Пензенской области"</t>
  </si>
  <si>
    <t>Основное мероприятие 5.1. "Реализация единой государственной политики в области архитектуры, строительства, транспорта и дорожного хозяйства Пензенской области"</t>
  </si>
  <si>
    <t>Мероприятие 5.1.4 "Расходы на обеспечение деятельности (оказание услуг) ГБУ "НИИ территориального планирования и урбанистики""</t>
  </si>
  <si>
    <t>Мероприятие 1.5.2 Разработка, создание, обслуживание аппаратно-программного комплекса для обеспечения бесперебойной и безаварийной работы системы фотовидеофиксации  нарушений Правил дорожного движения</t>
  </si>
  <si>
    <t>Мероприятие 1.1.2. "Мониторинг пожарной опасности в лесах"</t>
  </si>
  <si>
    <t>Мероприятие 1.1.4 "Организация временного трудоустройства безработных граждан в возрасте от 18 до 25 лет,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квалификации"</t>
  </si>
  <si>
    <t>Организация временного трудоустройства безработных граждан в возрасте от 18 до 25 лет,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</t>
  </si>
  <si>
    <t xml:space="preserve">Мероприятие 1.1.5 "Содействие началу осуществления предпринимательской деятельности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доход"
</t>
  </si>
  <si>
    <t>Содействие началу осуществления предпринимательской деятельности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</t>
  </si>
  <si>
    <t xml:space="preserve">количество посещений </t>
  </si>
  <si>
    <t>Министерство цифрового развития, транспорта и связи Пензенской области (ГБУ "Безопасный регион")</t>
  </si>
  <si>
    <t>Внедрение, эксплуатация и обслуживание аппаратно-программного комплекса для обеспечения бесперебойной и безаварийной работы системы фотовидеофиксации нарушений Правил дорожного движения</t>
  </si>
  <si>
    <t>Ведение государственной информационной системы обеспечения градостроительной деятельности</t>
  </si>
  <si>
    <t>Количество информационных ресурсов и баз данных</t>
  </si>
  <si>
    <t xml:space="preserve">Мероприятие 5.1.3. "Реализация государственной политики в области архитектуры и градостроительства; координация работы и контроль органов архитектуры и градостроительства на территории Пензенской области"
</t>
  </si>
  <si>
    <t>Министерство государственного имущества Пензенской области</t>
  </si>
  <si>
    <t>Основное мероприятие 1.3  "Обеспечение выполнения государственных заданий государственными учреждениями и деятельности аппарата Министерства государственного имущества Пензенской области"</t>
  </si>
  <si>
    <t>Министерство цифрового развития, транспорта и связи Пензенской области</t>
  </si>
  <si>
    <t>Мероприятие 2.1.8 "Реализация функций ГБУ Пензенской области "Безопасный регион" в части обеспечения функционирования инфраструктуры электронного правительства Пензенской области" и мероприятие 2.1.9. "Развитие портала государственных и муниципальных услуг. Перевод услуг (функций) в электронный вид с использованием регионального портала государственных и муниципальных услуг. Обучение государственных и муниципальных служащих в рамках оказания государственных и муниципальных услуг в электронном виде. Развитие универсальной электронной карты на территории Пензенской области"</t>
  </si>
  <si>
    <t>0/0</t>
  </si>
  <si>
    <t>Мероприятие 1.5.1. "Обеспечение выполнения мероприятий в области гражданской обороны, защиты населения и территорий от чрезвычайных ситуаций природного и техногенного характера, обеспечение пожарной безопасности, безопасности людей на водных объектах"</t>
  </si>
  <si>
    <t>Министерство жилищно-коммунального хозяйства и гражданской защиты населения Пензенской области</t>
  </si>
  <si>
    <t>Доля хранящихся (содержащихся) на складах гражданской обороны средств индивидуальной защиты</t>
  </si>
  <si>
    <t>процентов</t>
  </si>
  <si>
    <t>минут</t>
  </si>
  <si>
    <t>Доля регламентных ремонтных, тестовых работ, профилактических и аттестационных мероприятий</t>
  </si>
  <si>
    <t>Доля оперативных выездов для проведения поисковых и аварийно-спасательных работ</t>
  </si>
  <si>
    <t>Доля подготовленных и оснащенных сотрудников в соответствии с приказом МЧС России от 26.09.2007 № 500</t>
  </si>
  <si>
    <t>Доля оперативных выездов для проведения работ по обеспечению безопасности людей на водных объектах</t>
  </si>
  <si>
    <t>Среднее время прибытия к месту пожара в соответствии с нормативами, утвержденными федеральным законодательством</t>
  </si>
  <si>
    <t>Министерство внутренней и информационной политики Пензенской области</t>
  </si>
  <si>
    <t>Министерство сельского хозяйства Пензенской области</t>
  </si>
  <si>
    <t>Мероприятие 7.1.2. "Субсидии бюджетным учреждениям на финансовое обеспечение государственного задания на оказание государственных услуг (выполнение работ)"</t>
  </si>
  <si>
    <t>Мероприятие 5.1.1. "Обеспечение деятельности подведомственных организаций по оказанию социальных услуг по реабилитации инвалидов и детей, находящихся в трудной жизненной ситуации, и гражданам без определенного места жительства"</t>
  </si>
  <si>
    <t>Основное мероприятие 5.1 "Предоставление обратившимся гражданам услуги по признанию нуждающимися в социальном обслуживании. Обеспечение доступного и качественного социального обслуживания"</t>
  </si>
  <si>
    <t xml:space="preserve">Отвод под выборочные рубки </t>
  </si>
  <si>
    <t>Отвод под сплошные рубки</t>
  </si>
  <si>
    <t>Организация системы обнаружения и учета лесных пожаров, системы наблюдения за их развитием с использованием наземных средств</t>
  </si>
  <si>
    <t>Количество ЛПС</t>
  </si>
  <si>
    <t>Министерство экономического развития и промышленности Пензенской области</t>
  </si>
  <si>
    <t>Налоги, с учетом применения коэффициента платности</t>
  </si>
  <si>
    <t>час</t>
  </si>
  <si>
    <t xml:space="preserve">человеко-год
</t>
  </si>
  <si>
    <t>Ведение бухгалтерского (налогового) учета и формирование регистров бухгалтерского (налогового) учета автономным и бюджетным учреждениям</t>
  </si>
  <si>
    <t>Количество объектов учета (регистров), бумажные/электронные носители</t>
  </si>
  <si>
    <t>Формирование финансовой (бухгалтерской, налоговой) отчетности учета автономным и бюджетным учреждениям</t>
  </si>
  <si>
    <t>Мероприятие 1.3.5 "Субсидии на обеспечение деятельности (оказание услуг) государственного бюджетного учреждения, осуществляющего мероприятия по проведению кадастровой оценки собственности"</t>
  </si>
  <si>
    <t>Субсидии на обеспечение деятельности (оказание услуг) государственного бюджетного учреждения, осуществляющего мероприятия по проведению кадастровой оценки собственности</t>
  </si>
  <si>
    <t>Количество учреждений</t>
  </si>
  <si>
    <t>Мероприятие 1.1.7 "Организация профессионального обучения и дополнительного профессионального образования безработных градан, включая обученеие в другой местности "</t>
  </si>
  <si>
    <t>Организация профессионального обучения и дополнительного профессионального образования безработных граждан, включая обучение в другой местности</t>
  </si>
  <si>
    <t xml:space="preserve">Мероприятие 3.2.2 "Предоставление единовременной материальной поддержки на жилищное обустройство участникам подпрограммы и членам их семей" </t>
  </si>
  <si>
    <t xml:space="preserve">2600,2
</t>
  </si>
  <si>
    <t>Отвод  под рубки ухода в молодняках и рубки ухода</t>
  </si>
  <si>
    <t>Мероприятие 2.1.7. "Субсидии на финансовое обеспечение выполнение государственного задания государственных учреждений (УОР)"</t>
  </si>
  <si>
    <t>человеко-год</t>
  </si>
  <si>
    <t>Спортивная подготовка по спорту глухих</t>
  </si>
  <si>
    <t>Спортивная подготовка по спорту лиц с поражением ОДА</t>
  </si>
  <si>
    <t>метр-час</t>
  </si>
  <si>
    <t>Подпрограмма 3 "Управление развитием отрасли физической культуры и спорта в пензенской области"</t>
  </si>
  <si>
    <t>Мероприятие 3.1.2. "Ресурсное обеспечение деятельности государственных учреждений (центр бухгалтерского обслуживания"</t>
  </si>
  <si>
    <t>Обеспечение участия спортивных сборных команд в официальных спортивных мероприятиях</t>
  </si>
  <si>
    <t>Обеспечение участия спортивных сборных команд в официальных физкультурных мероприятиях</t>
  </si>
  <si>
    <t>не менее 72</t>
  </si>
  <si>
    <t>шт./час</t>
  </si>
  <si>
    <t>22/65</t>
  </si>
  <si>
    <t>Основное мероприятие 1.6. (Н06-2) Региональный проект "Общесистемные меры развития дорожного хозяйства"</t>
  </si>
  <si>
    <t>Мероприятие 1.6.1.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</si>
  <si>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Создание и техническое сопровождение объектов интеллектуальной транспортной системы Пензенской агломерации</t>
  </si>
  <si>
    <t>Количество объектов интеллектуальной транспортной системы Пензенской агломерации, подлежащих созданию и техническому сопровождению</t>
  </si>
  <si>
    <t>Осуществление мониторинга реализации схемы территориального планирования Пензенской области в целях выработки предложений по ее актуализации</t>
  </si>
  <si>
    <t>Количество разделов (слоев) в работе</t>
  </si>
  <si>
    <t>Подготовка документации по планировке территории</t>
  </si>
  <si>
    <t>Количество подготовленных проектов планировки и межевания территории</t>
  </si>
  <si>
    <t>Подготовка генеральных планов муниципальных образований Пензенской области и внесение изменений в них</t>
  </si>
  <si>
    <t>Подготовка мастер-плана территорий, в отношении которой планируется деятельность по комплексному развитию, в целях определения границ территории, подлежащей комплексному развитию</t>
  </si>
  <si>
    <t>Количество подготовленных мастер-планов территорий</t>
  </si>
  <si>
    <t>Количество подготовленных проектов генеральных планов и проектов внесений изменений в генеральные планы</t>
  </si>
  <si>
    <t>Подготовка правил землепользования и застройки муниципальных образований Пензенской области и внесение изменений в них</t>
  </si>
  <si>
    <t>Количество подготовленных правил землепользования и застройки муниципальных образований Пензенской области и внесение изменений в них</t>
  </si>
  <si>
    <t>Основное мероприятие 5.3. «Организация приема и отправки пассажиров воздушным транспортом, проведение технического обслуживания и ремонта наземной техники, используемой при обслуживании пассажиров и багажа, проведение информационного обеспечения авиаперевозок пассажиров и багажа»</t>
  </si>
  <si>
    <t>Создание и развитие системы обеспечения вызова экстренных оперативных служб по единому номеру "112", организация ее эксплуатации, обеспечение приема и обработки вызовов Обеспечение функционирования системы обеспечения вызова экстренных оперативных служб по единому номеру "112", прием и обработка вызовов по единому номеру "112" и передача их диспетчерским службам</t>
  </si>
  <si>
    <t>Организация и проведение официальных физкультурных мероприятий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</si>
  <si>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</si>
  <si>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Оказание содействия безработным гражданам и гражданам, зарегистрированным в органах службы занятости в целях поиска подходящей работы в переезде и безработным гражданам и гражданам, зарегистрированным в органах службы занятости в целях поиска подходящей работы, и членам их семей в переселении в другую местность для трудоустройства по направлению органов службы занятости</t>
  </si>
  <si>
    <t>Мероприятие 1.1.11 "Содействие безработным гражданам и гражданам, зарегистрированным в органах службы занятости в целях поиска подходящей работы в переезде и безработным гражданам и гражданам, зарегистрированным в органах службы занятости в целях поиска подходящей работы, и членам их семей в переселении в другую местность для трудоустройства по направлению органов службы занятости
"</t>
  </si>
  <si>
    <t xml:space="preserve">Первичная медико-санитарная помощь, не включенная в базовую программу обязательного медицинского страхования, по профилю "Профпатология", стационарно </t>
  </si>
  <si>
    <t>Повышение квалификации</t>
  </si>
  <si>
    <t xml:space="preserve">Мероприятие 8.3.1. "Расходы на обеспечение деятельности   ГБУЗ "Областное бюро судебно-медицинской экспертизы" </t>
  </si>
  <si>
    <t>Организация мероприятий в сфере молодежной политики, направленных на развитие движения КВН в Пензенской области</t>
  </si>
  <si>
    <t xml:space="preserve">Публичный показ музейных предметов, музейных коллекций
</t>
  </si>
  <si>
    <t>Допустимое отклонение показателя в 5 % (п. 3 Постановления Правительства Пензенской области от 13.10.2015 № 561-пП)</t>
  </si>
  <si>
    <t>В соответствии с государственным заданием и постановлением Правительства Пензенской области № 561-пП допустимое отклонение не более 5%</t>
  </si>
  <si>
    <t>12</t>
  </si>
  <si>
    <t>Мероприятие 2.1.4. "Ресурсное обеспечение центра опережающей профессиональной подготовки"</t>
  </si>
  <si>
    <t>государственными учреждениями Пензенской области за 2023 год</t>
  </si>
  <si>
    <t>Отклонение 2,4%. Показатель считается достигнутым с положительным эффектом, характеризующим снижение заболеваемости.</t>
  </si>
  <si>
    <t>Реализация адаптированных основных общеобразовательных программ начального общего образования</t>
  </si>
  <si>
    <t>Реализация адаптированных основных общеобразовательных программ основного общего образования</t>
  </si>
  <si>
    <t>Пороведение научных исследований</t>
  </si>
  <si>
    <t>количество научно-исследовательских работ</t>
  </si>
  <si>
    <t>В связи с нахождением в стадии оформления документов на передачу скотомогильников муниципальными образованиями Пензенской области на баланс государственных учреждений ветеринарной сети.</t>
  </si>
  <si>
    <t>Социальная адаптация безработных граждан на рынке труда</t>
  </si>
  <si>
    <t xml:space="preserve">Подпрограмма 5 «Признание граждан нуждающимися в социальном обслуживании. Обеспечение граждан пожилого возраста и инвалидов, граждан, оказавшихся в трудной жизненной ситуации, стационарным обслуживанием и реабилитационными услугами, а также оказание помощи лицам в состоянии опьянения в специализированной организации социального обслуживания» </t>
  </si>
  <si>
    <t>Исполнено 99,4% от годового плана (исполнен необходимый уровень - не ниже 95 %)</t>
  </si>
  <si>
    <t>ГАУСО ПО "Грабовский психоневрологический интернат", ГАУСО ПО "Мокшанский психоневрологический интернат", ГАУСО ПО "Сосновский психоневрологический интернат", ГАСУСОССЗН ПО "Пензенский дом-интернат для престарелых и инвалидов", ГАСУСОССЗН ПО "Сердобский дом-интернат для престарелых и инвалидов", ГАСУСОССЗН ПО "Бековский дом-интернат для престарелых и инвалидов", ГАСУСОГПВИ ПО "Золотаревский дом-интернат для престарелых и инвалидов", ГАСУСОГПВИ ПО "Сурский дом-интернат для престарелых и инвалидов", ГБСУ СО "Мокшанский детский дом-интернат для умственно отсталых детей" (ГБСУСО ПО "Нижнеломовский детский дом-интернат для детей с физическими недостатками" - закрыт 09.10.2019).</t>
  </si>
  <si>
    <t>Исполнено 98,1% от годового плана (исполнен необходимый уровень - не ниже 95 %)</t>
  </si>
  <si>
    <t>Основное мероприятие 5.2 Обеспечение расходов по оказанию помощи лицам, находящимся в состоянии алкогольного, наркотического или иного токсического опьянения</t>
  </si>
  <si>
    <t>Мероприятие 5.1.1. "Обеспечение деятельности государственного отделения для оказания помощи лицам, находящимся в состоянии алкогольного, наркотического или иного токсичного опьянения"</t>
  </si>
  <si>
    <t xml:space="preserve">Оказание помощи лицам, находящимся в состоянии алкогольного, наркотического или иного токсического опьянения
</t>
  </si>
  <si>
    <t xml:space="preserve">Отделение для оказания помощи лицам, находящимся в состоянии опьянения, начало свою работу с 1 августа 2023 года. В первом полугодии проводились подготовительные работы для открытия отделения. Открыто 01.08.2023. В полном объеме отделение начало функционировать с 01.10.2023. Наполняемость лицами в состоянии опьянения осуществляется по результатам взаимодействия с органами правопорядка и мед.учреждениями.  </t>
  </si>
  <si>
    <t xml:space="preserve">Количество доставленных (обратившихся) лиц
</t>
  </si>
  <si>
    <t>Основное мероприятие 3.2. «Обеспечение сохранения природных комплексов и объектов, расположенных на особо охраняемых природных территориях регионального значения»</t>
  </si>
  <si>
    <t>Мероприятие 3.2.1. «Обеспечение деятельности государственных зоологических заказников регионального значения, изучение и охрана особо охраняемых природных территорий регионального значения»</t>
  </si>
  <si>
    <t>Проведение мероприятий по благоустройству природных комплексов в границах особо охраняемых природных территорий регионального значения</t>
  </si>
  <si>
    <t>Количество памятников природы, на которых проведен комплекс мероприятий</t>
  </si>
  <si>
    <t>Мониторинг, учет и анализ ситуации в области охраны и использования объектов животного мира и среды их обитания на территории государственных природных зоологических заказников регионального значения и охотничьих угодий Пензенской области</t>
  </si>
  <si>
    <t>Количество учетных мероприятий</t>
  </si>
  <si>
    <t>Выполнение задач по государственному управлению и исполнению функций регионального государственного контроля (надзора) в области охраны и использования особо охраняемых природных территорий регионального значения, а также охотничьего контроля (надзора) на территориях охотничьих угодий Пензенской области</t>
  </si>
  <si>
    <t>Количество контрольно-надзорных мероприятий</t>
  </si>
  <si>
    <t>Проведение мероприятий по сохранению биологического разнообразия и поддержания в естественном состоянии природных комплексов, устройство подкормочных площадок, водопоев, привад, солонцов, искусственных гнездований</t>
  </si>
  <si>
    <t>Благоустройство зон отдыха граждан, пребывающих в лес</t>
  </si>
  <si>
    <t xml:space="preserve">Количество </t>
  </si>
  <si>
    <t>382,68/2926,4</t>
  </si>
  <si>
    <t>Мероприятие 1.4.1. "Организация проведения массовых физкультурно-оздоровительных и спортивных мероприятий Пензенской области, включенных в ЕКП"</t>
  </si>
  <si>
    <t>Реализация дополнительных общеобразовательных программ спортивной подготовки по неолимпийским видам спорта</t>
  </si>
  <si>
    <t>Реализация основных общеобразовательных программ основного среднего общего образования</t>
  </si>
  <si>
    <t>Мероприятие 2.2.12 "Ресурсное обеспечение деятельности (оказание услуг) государственных учреждений (СШОР, СШ, САШ)"</t>
  </si>
  <si>
    <t>Уменьшение количества занимающихся в организациях спортивной подготовки по олимпийским видам спорта связано с отчислением спортсменов, не выполнивших нормативы контрольно-переводных испытаний в соответствии с внесенными в 2023 году изменениями в федеральный стандарт спортивной подготовки по виду спорта "плавание" в части сокращения длительности этапа начальной подготовки, а также отсутствием возможности повторного обучения на этапах спортивной подготовки</t>
  </si>
  <si>
    <t xml:space="preserve"> Реализация дополнительных образовательных программ спортивная подготовка по адаптивным видам спорта лиц с интеллектуальными нарушениями</t>
  </si>
  <si>
    <t>Реализация дополнительных образовательных программ спортивная подготовка по адаптивным видам спорта глухих</t>
  </si>
  <si>
    <t xml:space="preserve">Реализация дополнительных образовательных программ спортивная подготовка по адаптивным видам спорта слепых </t>
  </si>
  <si>
    <t>Снижение численности занимающихся связано с невыполнением требований контрольно-переводных нормативов для зачисления на программы спортивной подготовки по спортивно-оздоровительному этапу и увеличением затрат на обеспечение учебно-тренировочного процесса.</t>
  </si>
  <si>
    <t>В связи с переносом проведения областных спортивных соревнованиях на спортивные объекты находящиеся вневедении Министерства физической культуры и спорта Пензенской области</t>
  </si>
  <si>
    <t>2508,9/22662,75</t>
  </si>
  <si>
    <t>2508,9/22630,75</t>
  </si>
  <si>
    <t>Мероприятие 2.2.13  "Субсидии на финансовое обеспечение выполнение государственного задания государственных учреждений  (ЦСП)"</t>
  </si>
  <si>
    <t>Мероприятие 2.2.15  "Участие пензенских спортсменов во всероссийских и международных соревнованиях"</t>
  </si>
  <si>
    <t xml:space="preserve"> 1.5.1. "Обеспечение бесперебойной и безаварийной работы комплексов автоматической фотовидеофиксации нарушений правил дорожного движения, в том числе осуществляющих весовой и габаритный контроль транспортных средств, обработка и доставка постановлений об административных правонарушениях в области дорожного движения с последующим доведением информации о выявленных нарушениях до участников дорожного движения" </t>
  </si>
  <si>
    <t>Количество размещенных виртуальных программно-аппаратных систем</t>
  </si>
  <si>
    <t>Министерство градостроительства и архитектуры Пензенской области</t>
  </si>
  <si>
    <t>Подготовка проекта (проекта изменений) местных нормативов градостроительного проектирования Пензенской области</t>
  </si>
  <si>
    <t>Количество подготовленных проектов местных нормативов градостроительного проектирования и проектов внесения местные нормативы градостроительного проектирования</t>
  </si>
  <si>
    <t>Сбор, обработка, анализ и оценка информации и обосновывающих ее документов о текущих ценах строительных ресурсов на основании данных из различных источников</t>
  </si>
  <si>
    <t>Обеспечение предоставления на рассмотрение в ФАУ "Главное управление государственной экспертизы" предложения о расчете индексов изменения сметной стоимости строительства</t>
  </si>
  <si>
    <t>Количество принятых (отчетов)</t>
  </si>
  <si>
    <t>Мероприятие 5.3.1.1 Выполнение государственного задания ГБУ Пензенской области "Аэропорт города Пензы"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</si>
  <si>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профилю "Венерология", стационарно</t>
  </si>
  <si>
    <t>Мероприятие 1.2.2. "Ресурсное обеспечение деятельности общеобразовательных организаций (ГБНОУ ПО "Губернский лицей")"</t>
  </si>
  <si>
    <t>Мероприятие 1.2.3. "Ресурсное обеспечение общеобразовательных организаций (для обучения по адаптированным образовательным программам)"</t>
  </si>
  <si>
    <t>Мероприятие 1.2.25.  "Ресурсное обеспечение деятельности общеобразовательных организаций (за исключением вечерних (сменных) школ, школ-интернатов, школ-интернатов для обучающихся по адаптированным образовательным программам)"</t>
  </si>
  <si>
    <t>число экзаменационных работ</t>
  </si>
  <si>
    <t>количество изданий</t>
  </si>
  <si>
    <t>Отсутствие врачей специалистов в медицинских органищзациях муниципальных образований области или их временная нетрудоспособность (больничные листы).</t>
  </si>
  <si>
    <t xml:space="preserve">Мероприятие 1.4.1."Расходы на обеспечение деятельности государственных учреждений здравоохранения (служба медицинской профилактики и спортивной медицины в Пензенской области) и предоставление субсидий социально ориентированным некоммерческим организациям для обеспечения доступа к бюджетным средствам </t>
  </si>
  <si>
    <t>Мероприятие 2.8.2. "Расходы на обеспечение деятельности государственных учреждений здравоохранения"</t>
  </si>
  <si>
    <t>Показатель считается достигнутым, так как отклонение составляет менее 5%. Отсутствие врачей специалистов в медицинских организациях муниципальных образований области или их временная нетрудоспособность (больничные листы).</t>
  </si>
  <si>
    <t>Показатель считается достигнутым с большим положительным эффектом. Снижение числа детей в домах ребенка.</t>
  </si>
  <si>
    <t xml:space="preserve">Министерство культуры и туризма Пензенской области, Министерство по делам архивов Пензенской области </t>
  </si>
  <si>
    <t xml:space="preserve">сводная бюджетная роспись на                                                                                                                                                                                             1 января 2023 года </t>
  </si>
  <si>
    <t xml:space="preserve">сводная бюджетная роспись на                                                                                                                                                                                         31 декабря 
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</si>
</sst>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0.0"/>
    <numFmt numFmtId="167" formatCode="0.000"/>
    <numFmt numFmtId="168" formatCode="#,##0_ ;\-#,##0\ 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1" fillId="0" borderId="0" applyFont="0" applyFill="0" applyBorder="0" applyAlignment="0" applyProtection="0"/>
  </cellStyleXfs>
  <cellXfs count="381">
    <xf numFmtId="0" fontId="0" fillId="0" borderId="0" xfId="0"/>
    <xf numFmtId="0" fontId="4" fillId="0" borderId="0" xfId="0" applyFont="1"/>
    <xf numFmtId="0" fontId="5" fillId="4" borderId="0" xfId="0" applyFont="1" applyFill="1"/>
    <xf numFmtId="0" fontId="4" fillId="2" borderId="2" xfId="0" applyFont="1" applyFill="1" applyBorder="1"/>
    <xf numFmtId="0" fontId="4" fillId="5" borderId="0" xfId="0" applyFont="1" applyFill="1"/>
    <xf numFmtId="0" fontId="4" fillId="6" borderId="0" xfId="0" applyFont="1" applyFill="1"/>
    <xf numFmtId="0" fontId="4" fillId="4" borderId="0" xfId="0" applyFont="1" applyFill="1"/>
    <xf numFmtId="0" fontId="4" fillId="0" borderId="12" xfId="0" applyFont="1" applyBorder="1"/>
    <xf numFmtId="0" fontId="4" fillId="2" borderId="0" xfId="0" applyFont="1" applyFill="1"/>
    <xf numFmtId="0" fontId="4" fillId="0" borderId="0" xfId="0" applyFont="1" applyFill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2" borderId="9" xfId="0" applyFont="1" applyFill="1" applyBorder="1" applyAlignment="1">
      <alignment vertical="center" wrapText="1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/>
    <xf numFmtId="0" fontId="6" fillId="2" borderId="2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2" xfId="0" applyFont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justify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center" vertical="top" wrapText="1"/>
    </xf>
    <xf numFmtId="164" fontId="6" fillId="2" borderId="2" xfId="2" applyFont="1" applyFill="1" applyBorder="1" applyAlignment="1">
      <alignment horizontal="center"/>
    </xf>
    <xf numFmtId="165" fontId="6" fillId="0" borderId="3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165" fontId="6" fillId="0" borderId="8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top"/>
    </xf>
    <xf numFmtId="0" fontId="6" fillId="2" borderId="2" xfId="0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168" fontId="6" fillId="0" borderId="3" xfId="2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/>
    </xf>
    <xf numFmtId="0" fontId="6" fillId="0" borderId="7" xfId="0" applyFont="1" applyBorder="1" applyAlignment="1">
      <alignment horizontal="center"/>
    </xf>
    <xf numFmtId="165" fontId="7" fillId="0" borderId="2" xfId="0" applyNumberFormat="1" applyFont="1" applyBorder="1" applyAlignment="1">
      <alignment horizontal="center" vertical="top"/>
    </xf>
    <xf numFmtId="0" fontId="6" fillId="0" borderId="14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/>
    </xf>
    <xf numFmtId="0" fontId="6" fillId="2" borderId="2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6" fillId="0" borderId="2" xfId="0" applyFont="1" applyBorder="1" applyAlignment="1">
      <alignment horizontal="left"/>
    </xf>
    <xf numFmtId="166" fontId="7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3" fontId="6" fillId="7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8" fontId="6" fillId="0" borderId="2" xfId="2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justify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justify" vertical="top" wrapText="1"/>
    </xf>
    <xf numFmtId="4" fontId="6" fillId="0" borderId="2" xfId="0" applyNumberFormat="1" applyFont="1" applyBorder="1" applyAlignment="1">
      <alignment horizontal="justify" vertical="top" wrapText="1"/>
    </xf>
    <xf numFmtId="4" fontId="6" fillId="0" borderId="2" xfId="0" applyNumberFormat="1" applyFont="1" applyBorder="1" applyAlignment="1">
      <alignment horizontal="center" vertical="top" wrapText="1"/>
    </xf>
    <xf numFmtId="4" fontId="6" fillId="2" borderId="2" xfId="0" applyNumberFormat="1" applyFont="1" applyFill="1" applyBorder="1" applyAlignment="1">
      <alignment horizontal="justify" vertical="top" wrapText="1"/>
    </xf>
    <xf numFmtId="4" fontId="6" fillId="0" borderId="2" xfId="0" applyNumberFormat="1" applyFont="1" applyBorder="1" applyAlignment="1">
      <alignment horizontal="justify" vertical="center" wrapText="1"/>
    </xf>
    <xf numFmtId="4" fontId="6" fillId="0" borderId="2" xfId="0" applyNumberFormat="1" applyFont="1" applyBorder="1" applyAlignment="1">
      <alignment horizontal="left" vertical="top" wrapText="1"/>
    </xf>
    <xf numFmtId="4" fontId="6" fillId="2" borderId="6" xfId="0" applyNumberFormat="1" applyFont="1" applyFill="1" applyBorder="1" applyAlignment="1">
      <alignment horizontal="justify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top" wrapText="1"/>
    </xf>
    <xf numFmtId="4" fontId="6" fillId="2" borderId="2" xfId="0" applyNumberFormat="1" applyFont="1" applyFill="1" applyBorder="1" applyAlignment="1">
      <alignment horizontal="justify" vertical="center" wrapText="1"/>
    </xf>
    <xf numFmtId="3" fontId="6" fillId="2" borderId="2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justify"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8" fontId="6" fillId="0" borderId="7" xfId="2" applyNumberFormat="1" applyFont="1" applyBorder="1" applyAlignment="1">
      <alignment horizontal="center" vertical="center" wrapText="1"/>
    </xf>
    <xf numFmtId="168" fontId="6" fillId="0" borderId="9" xfId="2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top" wrapText="1"/>
    </xf>
    <xf numFmtId="167" fontId="6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/>
    </xf>
    <xf numFmtId="165" fontId="7" fillId="2" borderId="2" xfId="2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165" fontId="7" fillId="0" borderId="1" xfId="0" applyNumberFormat="1" applyFont="1" applyBorder="1" applyAlignment="1">
      <alignment horizontal="center" vertical="top"/>
    </xf>
    <xf numFmtId="0" fontId="7" fillId="5" borderId="2" xfId="0" applyFont="1" applyFill="1" applyBorder="1"/>
    <xf numFmtId="0" fontId="7" fillId="5" borderId="2" xfId="0" applyFont="1" applyFill="1" applyBorder="1" applyAlignment="1">
      <alignment horizontal="center"/>
    </xf>
    <xf numFmtId="165" fontId="7" fillId="5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/>
    <xf numFmtId="166" fontId="7" fillId="3" borderId="2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Alignment="1">
      <alignment horizontal="center" vertical="center"/>
    </xf>
    <xf numFmtId="0" fontId="6" fillId="9" borderId="0" xfId="0" applyFont="1" applyFill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8" borderId="6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/>
    </xf>
    <xf numFmtId="0" fontId="7" fillId="8" borderId="9" xfId="0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 wrapText="1"/>
    </xf>
    <xf numFmtId="0" fontId="7" fillId="9" borderId="9" xfId="0" applyFont="1" applyFill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7" fillId="9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/>
    </xf>
    <xf numFmtId="0" fontId="7" fillId="8" borderId="6" xfId="0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center" wrapText="1"/>
    </xf>
    <xf numFmtId="0" fontId="7" fillId="9" borderId="9" xfId="0" applyFont="1" applyFill="1" applyBorder="1" applyAlignment="1">
      <alignment horizontal="center" wrapText="1"/>
    </xf>
    <xf numFmtId="165" fontId="6" fillId="0" borderId="2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7" borderId="3" xfId="0" applyNumberFormat="1" applyFont="1" applyFill="1" applyBorder="1" applyAlignment="1">
      <alignment horizontal="center" vertical="top" wrapText="1"/>
    </xf>
    <xf numFmtId="165" fontId="6" fillId="7" borderId="1" xfId="0" applyNumberFormat="1" applyFont="1" applyFill="1" applyBorder="1" applyAlignment="1">
      <alignment horizontal="center" vertical="top" wrapText="1"/>
    </xf>
    <xf numFmtId="165" fontId="6" fillId="7" borderId="3" xfId="0" applyNumberFormat="1" applyFont="1" applyFill="1" applyBorder="1" applyAlignment="1">
      <alignment horizontal="center" vertical="top"/>
    </xf>
    <xf numFmtId="165" fontId="6" fillId="7" borderId="1" xfId="0" applyNumberFormat="1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166" fontId="6" fillId="0" borderId="3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5" fontId="6" fillId="0" borderId="3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165" fontId="6" fillId="0" borderId="8" xfId="0" applyNumberFormat="1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top" wrapText="1"/>
    </xf>
    <xf numFmtId="2" fontId="6" fillId="0" borderId="7" xfId="0" applyNumberFormat="1" applyFont="1" applyBorder="1" applyAlignment="1">
      <alignment horizontal="center" vertical="top" wrapText="1"/>
    </xf>
    <xf numFmtId="2" fontId="6" fillId="0" borderId="9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top" wrapText="1"/>
    </xf>
    <xf numFmtId="0" fontId="7" fillId="9" borderId="11" xfId="0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164" fontId="6" fillId="0" borderId="2" xfId="2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2" fontId="6" fillId="2" borderId="3" xfId="0" applyNumberFormat="1" applyFont="1" applyFill="1" applyBorder="1" applyAlignment="1">
      <alignment horizontal="justify" vertical="center" wrapText="1"/>
    </xf>
    <xf numFmtId="2" fontId="6" fillId="2" borderId="1" xfId="0" applyNumberFormat="1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165" fontId="6" fillId="2" borderId="3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165" fontId="7" fillId="0" borderId="3" xfId="0" applyNumberFormat="1" applyFont="1" applyBorder="1" applyAlignment="1">
      <alignment horizontal="center"/>
    </xf>
    <xf numFmtId="165" fontId="6" fillId="7" borderId="3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justify" vertical="top" wrapText="1"/>
    </xf>
    <xf numFmtId="0" fontId="6" fillId="2" borderId="7" xfId="0" applyFont="1" applyFill="1" applyBorder="1" applyAlignment="1">
      <alignment horizontal="justify" vertical="top" wrapText="1"/>
    </xf>
    <xf numFmtId="0" fontId="6" fillId="2" borderId="9" xfId="0" applyFont="1" applyFill="1" applyBorder="1" applyAlignment="1">
      <alignment horizontal="justify" vertical="top" wrapText="1"/>
    </xf>
    <xf numFmtId="165" fontId="6" fillId="0" borderId="9" xfId="0" applyNumberFormat="1" applyFont="1" applyBorder="1" applyAlignment="1">
      <alignment horizontal="center" vertical="top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165" fontId="6" fillId="2" borderId="6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9" borderId="1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0" fontId="7" fillId="9" borderId="2" xfId="0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top" wrapText="1"/>
    </xf>
    <xf numFmtId="165" fontId="6" fillId="0" borderId="3" xfId="2" applyNumberFormat="1" applyFont="1" applyFill="1" applyBorder="1" applyAlignment="1">
      <alignment horizontal="center" vertical="top" wrapText="1"/>
    </xf>
    <xf numFmtId="165" fontId="6" fillId="0" borderId="1" xfId="2" applyNumberFormat="1" applyFont="1" applyFill="1" applyBorder="1" applyAlignment="1">
      <alignment horizontal="center" vertical="top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166" fontId="6" fillId="0" borderId="3" xfId="2" applyNumberFormat="1" applyFont="1" applyFill="1" applyBorder="1" applyAlignment="1">
      <alignment horizontal="center" vertical="top" wrapText="1"/>
    </xf>
    <xf numFmtId="166" fontId="6" fillId="0" borderId="1" xfId="2" applyNumberFormat="1" applyFont="1" applyFill="1" applyBorder="1" applyAlignment="1">
      <alignment horizontal="center" vertical="top" wrapText="1"/>
    </xf>
    <xf numFmtId="165" fontId="6" fillId="2" borderId="3" xfId="2" applyNumberFormat="1" applyFont="1" applyFill="1" applyBorder="1" applyAlignment="1">
      <alignment horizontal="center" vertical="top" wrapText="1"/>
    </xf>
    <xf numFmtId="165" fontId="6" fillId="2" borderId="1" xfId="2" applyNumberFormat="1" applyFont="1" applyFill="1" applyBorder="1" applyAlignment="1">
      <alignment horizontal="center" vertical="top" wrapText="1"/>
    </xf>
    <xf numFmtId="4" fontId="6" fillId="2" borderId="2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 wrapText="1"/>
    </xf>
    <xf numFmtId="4" fontId="7" fillId="8" borderId="6" xfId="0" applyNumberFormat="1" applyFont="1" applyFill="1" applyBorder="1" applyAlignment="1">
      <alignment horizontal="center" vertical="center" wrapText="1"/>
    </xf>
    <xf numFmtId="4" fontId="7" fillId="8" borderId="7" xfId="0" applyNumberFormat="1" applyFont="1" applyFill="1" applyBorder="1" applyAlignment="1">
      <alignment horizontal="center" vertical="center" wrapText="1"/>
    </xf>
    <xf numFmtId="4" fontId="7" fillId="8" borderId="9" xfId="0" applyNumberFormat="1" applyFont="1" applyFill="1" applyBorder="1" applyAlignment="1">
      <alignment horizontal="center" vertical="center" wrapText="1"/>
    </xf>
    <xf numFmtId="4" fontId="7" fillId="9" borderId="6" xfId="0" applyNumberFormat="1" applyFont="1" applyFill="1" applyBorder="1" applyAlignment="1">
      <alignment horizontal="center" vertical="center" wrapText="1"/>
    </xf>
    <xf numFmtId="4" fontId="7" fillId="9" borderId="7" xfId="0" applyNumberFormat="1" applyFont="1" applyFill="1" applyBorder="1" applyAlignment="1">
      <alignment horizontal="center" vertical="center" wrapText="1"/>
    </xf>
    <xf numFmtId="4" fontId="7" fillId="9" borderId="9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" fontId="7" fillId="9" borderId="2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/>
    </xf>
    <xf numFmtId="0" fontId="7" fillId="9" borderId="9" xfId="0" applyFont="1" applyFill="1" applyBorder="1" applyAlignment="1">
      <alignment horizontal="center" vertical="top"/>
    </xf>
    <xf numFmtId="0" fontId="7" fillId="5" borderId="2" xfId="0" applyFont="1" applyFill="1" applyBorder="1" applyAlignment="1">
      <alignment horizontal="center"/>
    </xf>
    <xf numFmtId="4" fontId="7" fillId="9" borderId="6" xfId="0" applyNumberFormat="1" applyFont="1" applyFill="1" applyBorder="1" applyAlignment="1">
      <alignment horizontal="center" vertical="center"/>
    </xf>
    <xf numFmtId="4" fontId="7" fillId="9" borderId="7" xfId="0" applyNumberFormat="1" applyFont="1" applyFill="1" applyBorder="1" applyAlignment="1">
      <alignment horizontal="center" vertical="center"/>
    </xf>
    <xf numFmtId="4" fontId="7" fillId="9" borderId="9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165" fontId="6" fillId="0" borderId="13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6" fontId="6" fillId="0" borderId="3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top"/>
    </xf>
    <xf numFmtId="165" fontId="6" fillId="2" borderId="1" xfId="0" applyNumberFormat="1" applyFont="1" applyFill="1" applyBorder="1" applyAlignment="1">
      <alignment horizontal="center" vertical="top"/>
    </xf>
    <xf numFmtId="4" fontId="6" fillId="2" borderId="2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center" vertical="top" wrapText="1"/>
    </xf>
    <xf numFmtId="4" fontId="7" fillId="9" borderId="6" xfId="0" applyNumberFormat="1" applyFont="1" applyFill="1" applyBorder="1" applyAlignment="1">
      <alignment horizontal="center" vertical="top" wrapText="1"/>
    </xf>
    <xf numFmtId="4" fontId="7" fillId="9" borderId="7" xfId="0" applyNumberFormat="1" applyFont="1" applyFill="1" applyBorder="1" applyAlignment="1">
      <alignment horizontal="center" vertical="top" wrapText="1"/>
    </xf>
    <xf numFmtId="4" fontId="7" fillId="9" borderId="9" xfId="0" applyNumberFormat="1" applyFont="1" applyFill="1" applyBorder="1" applyAlignment="1">
      <alignment horizontal="center" vertical="top" wrapText="1"/>
    </xf>
    <xf numFmtId="165" fontId="6" fillId="2" borderId="2" xfId="2" applyNumberFormat="1" applyFont="1" applyFill="1" applyBorder="1" applyAlignment="1">
      <alignment horizontal="center" vertical="top" wrapText="1"/>
    </xf>
    <xf numFmtId="4" fontId="7" fillId="8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justify" vertical="center" wrapText="1"/>
    </xf>
    <xf numFmtId="165" fontId="6" fillId="0" borderId="3" xfId="2" applyNumberFormat="1" applyFont="1" applyBorder="1" applyAlignment="1">
      <alignment horizontal="center" vertical="top" wrapText="1"/>
    </xf>
    <xf numFmtId="165" fontId="6" fillId="0" borderId="1" xfId="2" applyNumberFormat="1" applyFont="1" applyBorder="1" applyAlignment="1">
      <alignment horizontal="center" vertical="top" wrapText="1"/>
    </xf>
    <xf numFmtId="165" fontId="6" fillId="2" borderId="6" xfId="0" applyNumberFormat="1" applyFont="1" applyFill="1" applyBorder="1" applyAlignment="1">
      <alignment horizontal="center" vertical="top" wrapText="1"/>
    </xf>
    <xf numFmtId="165" fontId="6" fillId="2" borderId="7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4" fontId="7" fillId="9" borderId="2" xfId="0" applyNumberFormat="1" applyFont="1" applyFill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9" borderId="4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colors>
    <mruColors>
      <color rgb="FFCCFFCC"/>
      <color rgb="FF99FF99"/>
      <color rgb="FF00FF00"/>
      <color rgb="FFF577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0</xdr:col>
      <xdr:colOff>219075</xdr:colOff>
      <xdr:row>8</xdr:row>
      <xdr:rowOff>0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431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219075</xdr:colOff>
      <xdr:row>8</xdr:row>
      <xdr:rowOff>0</xdr:rowOff>
    </xdr:to>
    <xdr:pic>
      <xdr:nvPicPr>
        <xdr:cNvPr id="1026" name="Picture 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431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83;%20&#1073;&#1102;&#1076;&#1078;&#1077;&#1090;\Downloads\752-&#1087;&#1087;\&#1087;&#1088;&#1080;&#1083;&#1086;&#1078;&#1077;&#1085;&#1080;&#1077;%202-15_20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83;%20&#1073;&#1102;&#1076;&#1078;&#1077;&#1090;\Downloads\&#1047;&#1040;&#1053;&#1071;&#1058;&#1054;&#1057;&#1058;&#1068;\03-03-2023_09-05-32\&#1087;&#1088;&#1080;&#1083;&#1086;&#1078;&#1077;&#1085;&#1080;&#1077;%202-15_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83;%20&#1073;&#1102;&#1076;&#1078;&#1077;&#1090;\Downloads\&#1054;&#1061;&#1056;&#1040;&#1053;&#1040;%20&#1055;&#1056;&#1048;&#1056;&#1054;&#1044;&#1067;\27-02-2023_16-28-18\&#1055;&#1088;&#1080;&#1083;&#1086;&#1078;&#1077;&#1085;&#1080;&#1077;%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1;&#1072;&#1081;&#1088;&#1086;&#1074;&#1072;\Downloads\&#1055;&#1088;&#1080;&#1083;&#1086;&#1078;&#1077;&#1085;&#1080;&#1077;%2015%20-%202023%20&#1043;&#1047;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16">
          <cell r="C16">
            <v>3981</v>
          </cell>
          <cell r="D16">
            <v>4510</v>
          </cell>
          <cell r="E16">
            <v>8343.6</v>
          </cell>
          <cell r="F16">
            <v>7927.5</v>
          </cell>
          <cell r="G16">
            <v>7927.5</v>
          </cell>
        </row>
        <row r="19">
          <cell r="C19">
            <v>122</v>
          </cell>
          <cell r="D19">
            <v>126</v>
          </cell>
          <cell r="E19">
            <v>190</v>
          </cell>
          <cell r="F19">
            <v>176.8</v>
          </cell>
          <cell r="G19">
            <v>176.8</v>
          </cell>
        </row>
        <row r="22">
          <cell r="E22">
            <v>36.6</v>
          </cell>
          <cell r="F22">
            <v>24.5</v>
          </cell>
          <cell r="G22">
            <v>24.5</v>
          </cell>
        </row>
        <row r="28">
          <cell r="E28">
            <v>2861.2</v>
          </cell>
          <cell r="F28">
            <v>2239</v>
          </cell>
          <cell r="G28">
            <v>2239</v>
          </cell>
        </row>
        <row r="34">
          <cell r="C34">
            <v>18223</v>
          </cell>
          <cell r="D34">
            <v>18956</v>
          </cell>
        </row>
        <row r="40">
          <cell r="E40">
            <v>5249</v>
          </cell>
          <cell r="F40">
            <v>5257</v>
          </cell>
          <cell r="G40">
            <v>5257</v>
          </cell>
        </row>
        <row r="45">
          <cell r="E45">
            <v>80</v>
          </cell>
          <cell r="F45">
            <v>80</v>
          </cell>
          <cell r="G45">
            <v>80</v>
          </cell>
        </row>
        <row r="50">
          <cell r="C50">
            <v>159</v>
          </cell>
          <cell r="D50">
            <v>280</v>
          </cell>
          <cell r="E50">
            <v>1600</v>
          </cell>
          <cell r="F50">
            <v>2603.6999999999998</v>
          </cell>
          <cell r="G50">
            <v>2602.9</v>
          </cell>
        </row>
        <row r="55">
          <cell r="C55">
            <v>53</v>
          </cell>
          <cell r="D55">
            <v>53</v>
          </cell>
          <cell r="E55">
            <v>80</v>
          </cell>
          <cell r="F55">
            <v>55.8</v>
          </cell>
          <cell r="G55">
            <v>55.8</v>
          </cell>
        </row>
        <row r="58">
          <cell r="C58">
            <v>365</v>
          </cell>
          <cell r="D58">
            <v>365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16">
          <cell r="E16">
            <v>5951.1</v>
          </cell>
        </row>
        <row r="25">
          <cell r="E25">
            <v>684.8</v>
          </cell>
          <cell r="F25">
            <v>676.8</v>
          </cell>
          <cell r="G25">
            <v>676.8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5"/>
    </sheetNames>
    <sheetDataSet>
      <sheetData sheetId="0" refreshError="1">
        <row r="19">
          <cell r="E19">
            <v>568.5</v>
          </cell>
          <cell r="F19">
            <v>568.5</v>
          </cell>
          <cell r="G19">
            <v>568.5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5"/>
    </sheetNames>
    <sheetDataSet>
      <sheetData sheetId="0" refreshError="1">
        <row r="44">
          <cell r="E44">
            <v>1211.5</v>
          </cell>
          <cell r="F44">
            <v>1211.5</v>
          </cell>
          <cell r="G44">
            <v>1211.5</v>
          </cell>
        </row>
        <row r="46">
          <cell r="E46">
            <v>116.4</v>
          </cell>
          <cell r="F46">
            <v>116.4</v>
          </cell>
          <cell r="G46">
            <v>116.4</v>
          </cell>
        </row>
        <row r="47">
          <cell r="E47">
            <v>866.9</v>
          </cell>
          <cell r="F47">
            <v>866.9</v>
          </cell>
          <cell r="G47">
            <v>866.9</v>
          </cell>
        </row>
        <row r="48">
          <cell r="E48">
            <v>228.2</v>
          </cell>
          <cell r="F48">
            <v>228.2</v>
          </cell>
          <cell r="G48">
            <v>228.2</v>
          </cell>
        </row>
        <row r="54">
          <cell r="E54">
            <v>1616.1</v>
          </cell>
          <cell r="F54">
            <v>1616.1</v>
          </cell>
          <cell r="G54">
            <v>1616.1</v>
          </cell>
        </row>
        <row r="56">
          <cell r="E56">
            <v>6042.8</v>
          </cell>
          <cell r="F56">
            <v>6042.8</v>
          </cell>
          <cell r="G56">
            <v>6042.8</v>
          </cell>
        </row>
        <row r="57">
          <cell r="E57">
            <v>1171.4000000000001</v>
          </cell>
          <cell r="F57">
            <v>1171.4000000000001</v>
          </cell>
          <cell r="G57">
            <v>1171.4000000000001</v>
          </cell>
        </row>
        <row r="58">
          <cell r="E58">
            <v>83</v>
          </cell>
          <cell r="F58">
            <v>83</v>
          </cell>
          <cell r="G58">
            <v>83</v>
          </cell>
        </row>
        <row r="59">
          <cell r="E59">
            <v>198.9</v>
          </cell>
          <cell r="F59">
            <v>198.9</v>
          </cell>
          <cell r="G59">
            <v>198.9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820"/>
  <sheetViews>
    <sheetView tabSelected="1" view="pageBreakPreview" zoomScale="70" zoomScaleNormal="85" zoomScaleSheetLayoutView="7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L19" sqref="L19"/>
    </sheetView>
  </sheetViews>
  <sheetFormatPr defaultRowHeight="12.75" x14ac:dyDescent="0.2"/>
  <cols>
    <col min="1" max="1" width="81.140625" style="11" customWidth="1"/>
    <col min="2" max="2" width="27.42578125" style="12" customWidth="1"/>
    <col min="3" max="3" width="15.5703125" style="11" customWidth="1"/>
    <col min="4" max="4" width="16.85546875" style="11" customWidth="1"/>
    <col min="5" max="5" width="23.42578125" style="11" customWidth="1"/>
    <col min="6" max="6" width="18.7109375" style="11" customWidth="1"/>
    <col min="7" max="7" width="18.42578125" style="11" customWidth="1"/>
    <col min="8" max="8" width="52.85546875" style="11" customWidth="1"/>
    <col min="9" max="9" width="32.42578125" style="1" bestFit="1" customWidth="1"/>
    <col min="10" max="10" width="22.28515625" style="1" customWidth="1"/>
    <col min="11" max="15" width="9.140625" style="1"/>
    <col min="16" max="16" width="11.5703125" style="1" bestFit="1" customWidth="1"/>
    <col min="17" max="16384" width="9.140625" style="1"/>
  </cols>
  <sheetData>
    <row r="2" spans="1:8" s="10" customFormat="1" x14ac:dyDescent="0.2">
      <c r="A2" s="11"/>
      <c r="B2" s="12"/>
      <c r="C2" s="11"/>
      <c r="D2" s="11"/>
      <c r="E2" s="11"/>
      <c r="F2" s="11"/>
      <c r="G2" s="11"/>
      <c r="H2" s="11"/>
    </row>
    <row r="3" spans="1:8" x14ac:dyDescent="0.2">
      <c r="A3" s="337" t="s">
        <v>143</v>
      </c>
      <c r="B3" s="337"/>
      <c r="C3" s="337"/>
      <c r="D3" s="337"/>
      <c r="E3" s="337"/>
      <c r="F3" s="337"/>
      <c r="G3" s="337"/>
      <c r="H3" s="337"/>
    </row>
    <row r="4" spans="1:8" x14ac:dyDescent="0.2">
      <c r="A4" s="337" t="s">
        <v>144</v>
      </c>
      <c r="B4" s="337"/>
      <c r="C4" s="337"/>
      <c r="D4" s="337"/>
      <c r="E4" s="337"/>
      <c r="F4" s="337"/>
      <c r="G4" s="337"/>
      <c r="H4" s="337"/>
    </row>
    <row r="5" spans="1:8" x14ac:dyDescent="0.2">
      <c r="A5" s="337" t="s">
        <v>619</v>
      </c>
      <c r="B5" s="337"/>
      <c r="C5" s="337"/>
      <c r="D5" s="337"/>
      <c r="E5" s="337"/>
      <c r="F5" s="337"/>
      <c r="G5" s="337"/>
      <c r="H5" s="337"/>
    </row>
    <row r="7" spans="1:8" ht="51.75" customHeight="1" x14ac:dyDescent="0.2">
      <c r="A7" s="338" t="s">
        <v>145</v>
      </c>
      <c r="B7" s="338" t="s">
        <v>146</v>
      </c>
      <c r="C7" s="338" t="s">
        <v>147</v>
      </c>
      <c r="D7" s="338"/>
      <c r="E7" s="339" t="s">
        <v>148</v>
      </c>
      <c r="F7" s="339"/>
      <c r="G7" s="339"/>
      <c r="H7" s="340" t="s">
        <v>149</v>
      </c>
    </row>
    <row r="8" spans="1:8" ht="63.75" x14ac:dyDescent="0.2">
      <c r="A8" s="338"/>
      <c r="B8" s="338"/>
      <c r="C8" s="13" t="s">
        <v>150</v>
      </c>
      <c r="D8" s="13" t="s">
        <v>151</v>
      </c>
      <c r="E8" s="14" t="s">
        <v>683</v>
      </c>
      <c r="F8" s="14" t="s">
        <v>684</v>
      </c>
      <c r="G8" s="14" t="s">
        <v>152</v>
      </c>
      <c r="H8" s="341"/>
    </row>
    <row r="9" spans="1:8" x14ac:dyDescent="0.2">
      <c r="A9" s="15">
        <v>1</v>
      </c>
      <c r="B9" s="15">
        <v>2</v>
      </c>
      <c r="C9" s="15">
        <v>3</v>
      </c>
      <c r="D9" s="15">
        <v>4</v>
      </c>
      <c r="E9" s="16">
        <v>5</v>
      </c>
      <c r="F9" s="16">
        <v>6</v>
      </c>
      <c r="G9" s="16">
        <v>7</v>
      </c>
      <c r="H9" s="17">
        <v>8</v>
      </c>
    </row>
    <row r="10" spans="1:8" s="4" customFormat="1" x14ac:dyDescent="0.2">
      <c r="A10" s="185" t="s">
        <v>431</v>
      </c>
      <c r="B10" s="186"/>
      <c r="C10" s="186"/>
      <c r="D10" s="186"/>
      <c r="E10" s="186"/>
      <c r="F10" s="186"/>
      <c r="G10" s="186"/>
      <c r="H10" s="187"/>
    </row>
    <row r="11" spans="1:8" s="5" customFormat="1" x14ac:dyDescent="0.2">
      <c r="A11" s="226" t="s">
        <v>360</v>
      </c>
      <c r="B11" s="227"/>
      <c r="C11" s="227"/>
      <c r="D11" s="227"/>
      <c r="E11" s="227"/>
      <c r="F11" s="227"/>
      <c r="G11" s="227"/>
      <c r="H11" s="228"/>
    </row>
    <row r="12" spans="1:8" s="5" customFormat="1" x14ac:dyDescent="0.2">
      <c r="A12" s="226" t="s">
        <v>187</v>
      </c>
      <c r="B12" s="227"/>
      <c r="C12" s="227"/>
      <c r="D12" s="227"/>
      <c r="E12" s="227"/>
      <c r="F12" s="227"/>
      <c r="G12" s="227"/>
      <c r="H12" s="228"/>
    </row>
    <row r="13" spans="1:8" s="6" customFormat="1" x14ac:dyDescent="0.2">
      <c r="A13" s="155" t="s">
        <v>200</v>
      </c>
      <c r="B13" s="155"/>
      <c r="C13" s="155"/>
      <c r="D13" s="155"/>
      <c r="E13" s="155"/>
      <c r="F13" s="155"/>
      <c r="G13" s="155"/>
      <c r="H13" s="156"/>
    </row>
    <row r="14" spans="1:8" s="2" customFormat="1" x14ac:dyDescent="0.2">
      <c r="A14" s="287" t="s">
        <v>199</v>
      </c>
      <c r="B14" s="287"/>
      <c r="C14" s="287"/>
      <c r="D14" s="287"/>
      <c r="E14" s="287"/>
      <c r="F14" s="287"/>
      <c r="G14" s="287"/>
      <c r="H14" s="288"/>
    </row>
    <row r="15" spans="1:8" ht="25.5" x14ac:dyDescent="0.2">
      <c r="A15" s="18" t="s">
        <v>188</v>
      </c>
      <c r="B15" s="206"/>
      <c r="C15" s="207"/>
      <c r="D15" s="208"/>
      <c r="E15" s="284">
        <f>[1]Лист1!E16</f>
        <v>8343.6</v>
      </c>
      <c r="F15" s="289">
        <f>[1]Лист1!F16</f>
        <v>7927.5</v>
      </c>
      <c r="G15" s="289">
        <f>[1]Лист1!G16</f>
        <v>7927.5</v>
      </c>
      <c r="H15" s="238"/>
    </row>
    <row r="16" spans="1:8" x14ac:dyDescent="0.2">
      <c r="A16" s="18" t="s">
        <v>189</v>
      </c>
      <c r="B16" s="19" t="s">
        <v>190</v>
      </c>
      <c r="C16" s="19">
        <f>[1]Лист1!C16</f>
        <v>3981</v>
      </c>
      <c r="D16" s="19">
        <f>[1]Лист1!D16</f>
        <v>4510</v>
      </c>
      <c r="E16" s="280"/>
      <c r="F16" s="290"/>
      <c r="G16" s="290"/>
      <c r="H16" s="239"/>
    </row>
    <row r="17" spans="1:9" x14ac:dyDescent="0.2">
      <c r="A17" s="154" t="s">
        <v>201</v>
      </c>
      <c r="B17" s="155"/>
      <c r="C17" s="155"/>
      <c r="D17" s="155"/>
      <c r="E17" s="155"/>
      <c r="F17" s="155"/>
      <c r="G17" s="155"/>
      <c r="H17" s="156"/>
    </row>
    <row r="18" spans="1:9" ht="25.5" x14ac:dyDescent="0.2">
      <c r="A18" s="20" t="s">
        <v>202</v>
      </c>
      <c r="B18" s="206"/>
      <c r="C18" s="207"/>
      <c r="D18" s="208"/>
      <c r="E18" s="284">
        <f>[1]Лист1!E19</f>
        <v>190</v>
      </c>
      <c r="F18" s="284">
        <f>[1]Лист1!F19</f>
        <v>176.8</v>
      </c>
      <c r="G18" s="284">
        <f>[1]Лист1!G19</f>
        <v>176.8</v>
      </c>
      <c r="H18" s="238"/>
      <c r="I18" s="7"/>
    </row>
    <row r="19" spans="1:9" x14ac:dyDescent="0.2">
      <c r="A19" s="18" t="s">
        <v>189</v>
      </c>
      <c r="B19" s="19" t="s">
        <v>190</v>
      </c>
      <c r="C19" s="19">
        <f>[1]Лист1!C19</f>
        <v>122</v>
      </c>
      <c r="D19" s="19">
        <f>[1]Лист1!D19</f>
        <v>126</v>
      </c>
      <c r="E19" s="280"/>
      <c r="F19" s="280"/>
      <c r="G19" s="280"/>
      <c r="H19" s="239"/>
      <c r="I19" s="7"/>
    </row>
    <row r="20" spans="1:9" x14ac:dyDescent="0.2">
      <c r="A20" s="154" t="s">
        <v>529</v>
      </c>
      <c r="B20" s="155"/>
      <c r="C20" s="155"/>
      <c r="D20" s="155"/>
      <c r="E20" s="155"/>
      <c r="F20" s="155"/>
      <c r="G20" s="155"/>
      <c r="H20" s="156"/>
      <c r="I20" s="7"/>
    </row>
    <row r="21" spans="1:9" ht="51" x14ac:dyDescent="0.2">
      <c r="A21" s="18" t="s">
        <v>530</v>
      </c>
      <c r="B21" s="206"/>
      <c r="C21" s="207"/>
      <c r="D21" s="208"/>
      <c r="E21" s="284">
        <f>[1]Лист1!E22</f>
        <v>36.6</v>
      </c>
      <c r="F21" s="284">
        <f>[1]Лист1!F22</f>
        <v>24.5</v>
      </c>
      <c r="G21" s="284">
        <f>[1]Лист1!G22</f>
        <v>24.5</v>
      </c>
      <c r="H21" s="160"/>
      <c r="I21" s="7"/>
    </row>
    <row r="22" spans="1:9" x14ac:dyDescent="0.2">
      <c r="A22" s="18" t="s">
        <v>189</v>
      </c>
      <c r="B22" s="19" t="s">
        <v>190</v>
      </c>
      <c r="C22" s="19">
        <v>20</v>
      </c>
      <c r="D22" s="19">
        <v>21</v>
      </c>
      <c r="E22" s="280"/>
      <c r="F22" s="280"/>
      <c r="G22" s="280"/>
      <c r="H22" s="161"/>
      <c r="I22" s="7"/>
    </row>
    <row r="23" spans="1:9" x14ac:dyDescent="0.2">
      <c r="A23" s="149" t="s">
        <v>531</v>
      </c>
      <c r="B23" s="150"/>
      <c r="C23" s="150"/>
      <c r="D23" s="150"/>
      <c r="E23" s="150"/>
      <c r="F23" s="150"/>
      <c r="G23" s="150"/>
      <c r="H23" s="151"/>
    </row>
    <row r="24" spans="1:9" ht="127.5" x14ac:dyDescent="0.2">
      <c r="A24" s="21" t="s">
        <v>532</v>
      </c>
      <c r="B24" s="206"/>
      <c r="C24" s="207"/>
      <c r="D24" s="208"/>
      <c r="E24" s="284">
        <f>[2]Лист1!E25</f>
        <v>684.8</v>
      </c>
      <c r="F24" s="284">
        <f>[2]Лист1!F25</f>
        <v>676.8</v>
      </c>
      <c r="G24" s="284">
        <f>[2]Лист1!G25</f>
        <v>676.8</v>
      </c>
      <c r="H24" s="238"/>
    </row>
    <row r="25" spans="1:9" x14ac:dyDescent="0.2">
      <c r="A25" s="21" t="s">
        <v>189</v>
      </c>
      <c r="B25" s="19" t="s">
        <v>190</v>
      </c>
      <c r="C25" s="19">
        <v>10</v>
      </c>
      <c r="D25" s="19">
        <v>10</v>
      </c>
      <c r="E25" s="280"/>
      <c r="F25" s="280"/>
      <c r="G25" s="280"/>
      <c r="H25" s="239"/>
    </row>
    <row r="26" spans="1:9" x14ac:dyDescent="0.2">
      <c r="A26" s="154" t="s">
        <v>573</v>
      </c>
      <c r="B26" s="155"/>
      <c r="C26" s="155"/>
      <c r="D26" s="155"/>
      <c r="E26" s="155"/>
      <c r="F26" s="155"/>
      <c r="G26" s="155"/>
      <c r="H26" s="156"/>
    </row>
    <row r="27" spans="1:9" ht="25.5" x14ac:dyDescent="0.2">
      <c r="A27" s="22" t="s">
        <v>574</v>
      </c>
      <c r="B27" s="206"/>
      <c r="C27" s="207"/>
      <c r="D27" s="208"/>
      <c r="E27" s="142">
        <f>[1]Лист1!E28</f>
        <v>2861.2</v>
      </c>
      <c r="F27" s="285">
        <f>[1]Лист1!F28</f>
        <v>2239</v>
      </c>
      <c r="G27" s="285">
        <f>[1]Лист1!G28</f>
        <v>2239</v>
      </c>
      <c r="H27" s="144"/>
    </row>
    <row r="28" spans="1:9" x14ac:dyDescent="0.2">
      <c r="A28" s="22" t="s">
        <v>189</v>
      </c>
      <c r="B28" s="19" t="s">
        <v>190</v>
      </c>
      <c r="C28" s="19">
        <v>200</v>
      </c>
      <c r="D28" s="19">
        <v>255</v>
      </c>
      <c r="E28" s="143"/>
      <c r="F28" s="286"/>
      <c r="G28" s="286"/>
      <c r="H28" s="145"/>
    </row>
    <row r="29" spans="1:9" x14ac:dyDescent="0.2">
      <c r="A29" s="154" t="s">
        <v>203</v>
      </c>
      <c r="B29" s="155"/>
      <c r="C29" s="155"/>
      <c r="D29" s="155"/>
      <c r="E29" s="155"/>
      <c r="F29" s="155"/>
      <c r="G29" s="155"/>
      <c r="H29" s="156"/>
    </row>
    <row r="30" spans="1:9" x14ac:dyDescent="0.2">
      <c r="A30" s="18" t="s">
        <v>626</v>
      </c>
      <c r="B30" s="206"/>
      <c r="C30" s="207"/>
      <c r="D30" s="208"/>
      <c r="E30" s="142">
        <v>0</v>
      </c>
      <c r="F30" s="142">
        <v>0</v>
      </c>
      <c r="G30" s="142">
        <v>0</v>
      </c>
      <c r="H30" s="144"/>
    </row>
    <row r="31" spans="1:9" x14ac:dyDescent="0.2">
      <c r="A31" s="18" t="s">
        <v>189</v>
      </c>
      <c r="B31" s="19" t="s">
        <v>190</v>
      </c>
      <c r="C31" s="19">
        <v>1200</v>
      </c>
      <c r="D31" s="19">
        <v>1607</v>
      </c>
      <c r="E31" s="143"/>
      <c r="F31" s="143"/>
      <c r="G31" s="143"/>
      <c r="H31" s="145"/>
    </row>
    <row r="32" spans="1:9" s="6" customFormat="1" x14ac:dyDescent="0.2">
      <c r="A32" s="154" t="s">
        <v>204</v>
      </c>
      <c r="B32" s="155"/>
      <c r="C32" s="155"/>
      <c r="D32" s="155"/>
      <c r="E32" s="155"/>
      <c r="F32" s="155"/>
      <c r="G32" s="155"/>
      <c r="H32" s="156"/>
    </row>
    <row r="33" spans="1:9" s="2" customFormat="1" ht="38.25" x14ac:dyDescent="0.2">
      <c r="A33" s="18" t="s">
        <v>607</v>
      </c>
      <c r="B33" s="206"/>
      <c r="C33" s="207"/>
      <c r="D33" s="208"/>
      <c r="E33" s="142">
        <v>0</v>
      </c>
      <c r="F33" s="142">
        <v>0</v>
      </c>
      <c r="G33" s="142">
        <v>0</v>
      </c>
      <c r="H33" s="144"/>
    </row>
    <row r="34" spans="1:9" x14ac:dyDescent="0.2">
      <c r="A34" s="18" t="s">
        <v>189</v>
      </c>
      <c r="B34" s="19" t="s">
        <v>190</v>
      </c>
      <c r="C34" s="19">
        <f>[1]Лист1!C34</f>
        <v>18223</v>
      </c>
      <c r="D34" s="19">
        <f>[1]Лист1!D34</f>
        <v>18956</v>
      </c>
      <c r="E34" s="143"/>
      <c r="F34" s="143"/>
      <c r="G34" s="143"/>
      <c r="H34" s="145"/>
      <c r="I34" s="7"/>
    </row>
    <row r="35" spans="1:9" x14ac:dyDescent="0.2">
      <c r="A35" s="154" t="s">
        <v>609</v>
      </c>
      <c r="B35" s="155"/>
      <c r="C35" s="155"/>
      <c r="D35" s="155"/>
      <c r="E35" s="155"/>
      <c r="F35" s="155"/>
      <c r="G35" s="155"/>
      <c r="H35" s="156"/>
    </row>
    <row r="36" spans="1:9" ht="63.75" x14ac:dyDescent="0.2">
      <c r="A36" s="18" t="s">
        <v>608</v>
      </c>
      <c r="B36" s="157"/>
      <c r="C36" s="158"/>
      <c r="D36" s="159"/>
      <c r="E36" s="142">
        <v>49.5</v>
      </c>
      <c r="F36" s="142">
        <v>49.5</v>
      </c>
      <c r="G36" s="142">
        <v>49.5</v>
      </c>
      <c r="H36" s="144"/>
    </row>
    <row r="37" spans="1:9" x14ac:dyDescent="0.2">
      <c r="A37" s="18" t="s">
        <v>189</v>
      </c>
      <c r="B37" s="19" t="s">
        <v>190</v>
      </c>
      <c r="C37" s="19">
        <v>1</v>
      </c>
      <c r="D37" s="19">
        <v>1</v>
      </c>
      <c r="E37" s="143"/>
      <c r="F37" s="143"/>
      <c r="G37" s="143"/>
      <c r="H37" s="145"/>
    </row>
    <row r="38" spans="1:9" x14ac:dyDescent="0.2">
      <c r="A38" s="154" t="s">
        <v>205</v>
      </c>
      <c r="B38" s="155"/>
      <c r="C38" s="155"/>
      <c r="D38" s="155"/>
      <c r="E38" s="155"/>
      <c r="F38" s="155"/>
      <c r="G38" s="155"/>
      <c r="H38" s="156"/>
    </row>
    <row r="39" spans="1:9" ht="25.5" x14ac:dyDescent="0.2">
      <c r="A39" s="23" t="s">
        <v>396</v>
      </c>
      <c r="B39" s="206"/>
      <c r="C39" s="207"/>
      <c r="D39" s="208"/>
      <c r="E39" s="142">
        <f>[1]Лист1!E40</f>
        <v>5249</v>
      </c>
      <c r="F39" s="142">
        <f>[1]Лист1!F40</f>
        <v>5257</v>
      </c>
      <c r="G39" s="142">
        <f>[1]Лист1!G40</f>
        <v>5257</v>
      </c>
      <c r="H39" s="144"/>
    </row>
    <row r="40" spans="1:9" ht="25.5" x14ac:dyDescent="0.2">
      <c r="A40" s="18" t="s">
        <v>191</v>
      </c>
      <c r="B40" s="24" t="s">
        <v>190</v>
      </c>
      <c r="C40" s="24">
        <v>80</v>
      </c>
      <c r="D40" s="24">
        <v>161</v>
      </c>
      <c r="E40" s="143"/>
      <c r="F40" s="143"/>
      <c r="G40" s="143"/>
      <c r="H40" s="145"/>
    </row>
    <row r="41" spans="1:9" x14ac:dyDescent="0.2">
      <c r="A41" s="226" t="s">
        <v>361</v>
      </c>
      <c r="B41" s="227"/>
      <c r="C41" s="227"/>
      <c r="D41" s="227"/>
      <c r="E41" s="227"/>
      <c r="F41" s="227"/>
      <c r="G41" s="227"/>
      <c r="H41" s="228"/>
    </row>
    <row r="42" spans="1:9" x14ac:dyDescent="0.2">
      <c r="A42" s="226" t="s">
        <v>187</v>
      </c>
      <c r="B42" s="227"/>
      <c r="C42" s="227"/>
      <c r="D42" s="227"/>
      <c r="E42" s="227"/>
      <c r="F42" s="227"/>
      <c r="G42" s="227"/>
      <c r="H42" s="228"/>
    </row>
    <row r="43" spans="1:9" x14ac:dyDescent="0.2">
      <c r="A43" s="149" t="s">
        <v>206</v>
      </c>
      <c r="B43" s="150"/>
      <c r="C43" s="150"/>
      <c r="D43" s="150"/>
      <c r="E43" s="150"/>
      <c r="F43" s="150"/>
      <c r="G43" s="150"/>
      <c r="H43" s="151"/>
    </row>
    <row r="44" spans="1:9" s="6" customFormat="1" x14ac:dyDescent="0.2">
      <c r="A44" s="149" t="s">
        <v>432</v>
      </c>
      <c r="B44" s="150"/>
      <c r="C44" s="150"/>
      <c r="D44" s="150"/>
      <c r="E44" s="150"/>
      <c r="F44" s="150"/>
      <c r="G44" s="150"/>
      <c r="H44" s="151"/>
    </row>
    <row r="45" spans="1:9" s="2" customFormat="1" ht="25.5" x14ac:dyDescent="0.2">
      <c r="A45" s="20" t="s">
        <v>192</v>
      </c>
      <c r="B45" s="206"/>
      <c r="C45" s="207"/>
      <c r="D45" s="208"/>
      <c r="E45" s="284">
        <f>[1]Лист1!E45</f>
        <v>80</v>
      </c>
      <c r="F45" s="284">
        <f>[1]Лист1!F45</f>
        <v>80</v>
      </c>
      <c r="G45" s="284">
        <f>[1]Лист1!G45</f>
        <v>80</v>
      </c>
      <c r="H45" s="144"/>
    </row>
    <row r="46" spans="1:9" ht="13.5" customHeight="1" x14ac:dyDescent="0.2">
      <c r="A46" s="18" t="s">
        <v>207</v>
      </c>
      <c r="B46" s="19" t="s">
        <v>193</v>
      </c>
      <c r="C46" s="19">
        <v>64</v>
      </c>
      <c r="D46" s="19">
        <v>64</v>
      </c>
      <c r="E46" s="280"/>
      <c r="F46" s="280"/>
      <c r="G46" s="280"/>
      <c r="H46" s="145"/>
    </row>
    <row r="47" spans="1:9" ht="15" customHeight="1" x14ac:dyDescent="0.2">
      <c r="A47" s="226" t="s">
        <v>362</v>
      </c>
      <c r="B47" s="227"/>
      <c r="C47" s="227"/>
      <c r="D47" s="227"/>
      <c r="E47" s="227"/>
      <c r="F47" s="227"/>
      <c r="G47" s="227"/>
      <c r="H47" s="228"/>
    </row>
    <row r="48" spans="1:9" x14ac:dyDescent="0.2">
      <c r="A48" s="226" t="s">
        <v>187</v>
      </c>
      <c r="B48" s="227"/>
      <c r="C48" s="227"/>
      <c r="D48" s="227"/>
      <c r="E48" s="227"/>
      <c r="F48" s="227"/>
      <c r="G48" s="227"/>
      <c r="H48" s="228"/>
    </row>
    <row r="49" spans="1:9" ht="30" customHeight="1" x14ac:dyDescent="0.2">
      <c r="A49" s="154" t="s">
        <v>491</v>
      </c>
      <c r="B49" s="155"/>
      <c r="C49" s="155"/>
      <c r="D49" s="155"/>
      <c r="E49" s="155"/>
      <c r="F49" s="155"/>
      <c r="G49" s="155"/>
      <c r="H49" s="156"/>
    </row>
    <row r="50" spans="1:9" x14ac:dyDescent="0.2">
      <c r="A50" s="154" t="s">
        <v>575</v>
      </c>
      <c r="B50" s="155"/>
      <c r="C50" s="155"/>
      <c r="D50" s="155"/>
      <c r="E50" s="155"/>
      <c r="F50" s="155"/>
      <c r="G50" s="155"/>
      <c r="H50" s="156"/>
      <c r="I50" s="7"/>
    </row>
    <row r="51" spans="1:9" ht="25.5" x14ac:dyDescent="0.2">
      <c r="A51" s="18" t="s">
        <v>194</v>
      </c>
      <c r="B51" s="206"/>
      <c r="C51" s="207"/>
      <c r="D51" s="208"/>
      <c r="E51" s="284">
        <f>[1]Лист1!E50</f>
        <v>1600</v>
      </c>
      <c r="F51" s="284">
        <f>[1]Лист1!F50</f>
        <v>2603.6999999999998</v>
      </c>
      <c r="G51" s="284">
        <f>[1]Лист1!G50</f>
        <v>2602.9</v>
      </c>
      <c r="H51" s="160"/>
      <c r="I51" s="7"/>
    </row>
    <row r="52" spans="1:9" x14ac:dyDescent="0.2">
      <c r="A52" s="23" t="s">
        <v>195</v>
      </c>
      <c r="B52" s="19" t="s">
        <v>190</v>
      </c>
      <c r="C52" s="19">
        <f>[1]Лист1!C50</f>
        <v>159</v>
      </c>
      <c r="D52" s="19">
        <f>[1]Лист1!D50</f>
        <v>280</v>
      </c>
      <c r="E52" s="280"/>
      <c r="F52" s="280"/>
      <c r="G52" s="280"/>
      <c r="H52" s="161"/>
    </row>
    <row r="53" spans="1:9" x14ac:dyDescent="0.2">
      <c r="A53" s="226" t="s">
        <v>196</v>
      </c>
      <c r="B53" s="227"/>
      <c r="C53" s="227"/>
      <c r="D53" s="227"/>
      <c r="E53" s="227"/>
      <c r="F53" s="227"/>
      <c r="G53" s="227"/>
      <c r="H53" s="228"/>
    </row>
    <row r="54" spans="1:9" x14ac:dyDescent="0.2">
      <c r="A54" s="226" t="s">
        <v>187</v>
      </c>
      <c r="B54" s="227"/>
      <c r="C54" s="227"/>
      <c r="D54" s="227"/>
      <c r="E54" s="227"/>
      <c r="F54" s="227"/>
      <c r="G54" s="227"/>
      <c r="H54" s="228"/>
    </row>
    <row r="55" spans="1:9" x14ac:dyDescent="0.2">
      <c r="A55" s="149" t="s">
        <v>208</v>
      </c>
      <c r="B55" s="150"/>
      <c r="C55" s="150"/>
      <c r="D55" s="150"/>
      <c r="E55" s="150"/>
      <c r="F55" s="150"/>
      <c r="G55" s="150"/>
      <c r="H55" s="151"/>
    </row>
    <row r="56" spans="1:9" x14ac:dyDescent="0.2">
      <c r="A56" s="149" t="s">
        <v>433</v>
      </c>
      <c r="B56" s="150"/>
      <c r="C56" s="150"/>
      <c r="D56" s="150"/>
      <c r="E56" s="150"/>
      <c r="F56" s="150"/>
      <c r="G56" s="150"/>
      <c r="H56" s="151"/>
    </row>
    <row r="57" spans="1:9" ht="25.5" x14ac:dyDescent="0.2">
      <c r="A57" s="20" t="s">
        <v>197</v>
      </c>
      <c r="B57" s="276"/>
      <c r="C57" s="277"/>
      <c r="D57" s="278"/>
      <c r="E57" s="279">
        <f>[1]Лист1!E55</f>
        <v>80</v>
      </c>
      <c r="F57" s="279">
        <f>[1]Лист1!F55</f>
        <v>55.8</v>
      </c>
      <c r="G57" s="279">
        <f>[1]Лист1!G55</f>
        <v>55.8</v>
      </c>
      <c r="H57" s="175"/>
    </row>
    <row r="58" spans="1:9" s="5" customFormat="1" x14ac:dyDescent="0.2">
      <c r="A58" s="23" t="s">
        <v>189</v>
      </c>
      <c r="B58" s="19" t="s">
        <v>47</v>
      </c>
      <c r="C58" s="19">
        <f>[1]Лист1!C55</f>
        <v>53</v>
      </c>
      <c r="D58" s="19">
        <f>[1]Лист1!D55</f>
        <v>53</v>
      </c>
      <c r="E58" s="280"/>
      <c r="F58" s="280"/>
      <c r="G58" s="280"/>
      <c r="H58" s="145"/>
    </row>
    <row r="59" spans="1:9" s="5" customFormat="1" x14ac:dyDescent="0.2">
      <c r="A59" s="149" t="s">
        <v>209</v>
      </c>
      <c r="B59" s="150"/>
      <c r="C59" s="150"/>
      <c r="D59" s="150"/>
      <c r="E59" s="150"/>
      <c r="F59" s="150"/>
      <c r="G59" s="150"/>
      <c r="H59" s="151"/>
    </row>
    <row r="60" spans="1:9" s="6" customFormat="1" x14ac:dyDescent="0.2">
      <c r="A60" s="281" t="s">
        <v>434</v>
      </c>
      <c r="B60" s="281"/>
      <c r="C60" s="281"/>
      <c r="D60" s="281"/>
      <c r="E60" s="281"/>
      <c r="F60" s="281"/>
      <c r="G60" s="281"/>
      <c r="H60" s="281"/>
    </row>
    <row r="61" spans="1:9" s="2" customFormat="1" ht="25.5" x14ac:dyDescent="0.2">
      <c r="A61" s="20" t="s">
        <v>398</v>
      </c>
      <c r="B61" s="206"/>
      <c r="C61" s="207"/>
      <c r="D61" s="208"/>
      <c r="E61" s="282">
        <v>0</v>
      </c>
      <c r="F61" s="282">
        <v>0</v>
      </c>
      <c r="G61" s="282">
        <v>0</v>
      </c>
      <c r="H61" s="144"/>
    </row>
    <row r="62" spans="1:9" ht="15" customHeight="1" x14ac:dyDescent="0.2">
      <c r="A62" s="23" t="s">
        <v>397</v>
      </c>
      <c r="B62" s="19" t="s">
        <v>190</v>
      </c>
      <c r="C62" s="19">
        <f>[1]Лист1!C58</f>
        <v>365</v>
      </c>
      <c r="D62" s="19">
        <f>[1]Лист1!D58</f>
        <v>365</v>
      </c>
      <c r="E62" s="282"/>
      <c r="F62" s="282"/>
      <c r="G62" s="282"/>
      <c r="H62" s="145"/>
    </row>
    <row r="63" spans="1:9" x14ac:dyDescent="0.2">
      <c r="A63" s="25" t="s">
        <v>13</v>
      </c>
      <c r="B63" s="19"/>
      <c r="C63" s="19"/>
      <c r="D63" s="19"/>
      <c r="E63" s="26">
        <f>E15+E18+E21+E24+E27+E30+E33+E36+E39+E45+E51+E57+E61</f>
        <v>19174.7</v>
      </c>
      <c r="F63" s="26">
        <f>F15+F18+F21+F24+F27+F30+F33+F36+F39+F45+F51+F57+F61</f>
        <v>19090.599999999999</v>
      </c>
      <c r="G63" s="26">
        <f>G15+G18+G21+G24+G27+G30+G33+G36+G39+G45+G51+G57+G61</f>
        <v>19089.8</v>
      </c>
      <c r="H63" s="27"/>
    </row>
    <row r="64" spans="1:9" x14ac:dyDescent="0.2">
      <c r="A64" s="283" t="s">
        <v>423</v>
      </c>
      <c r="B64" s="224"/>
      <c r="C64" s="224"/>
      <c r="D64" s="224"/>
      <c r="E64" s="224"/>
      <c r="F64" s="224"/>
      <c r="G64" s="224"/>
      <c r="H64" s="225"/>
    </row>
    <row r="65" spans="1:9" x14ac:dyDescent="0.2">
      <c r="A65" s="226" t="s">
        <v>627</v>
      </c>
      <c r="B65" s="227"/>
      <c r="C65" s="227"/>
      <c r="D65" s="227"/>
      <c r="E65" s="227"/>
      <c r="F65" s="227"/>
      <c r="G65" s="227"/>
      <c r="H65" s="228"/>
      <c r="I65" s="7"/>
    </row>
    <row r="66" spans="1:9" x14ac:dyDescent="0.2">
      <c r="A66" s="226" t="s">
        <v>23</v>
      </c>
      <c r="B66" s="227"/>
      <c r="C66" s="227"/>
      <c r="D66" s="227"/>
      <c r="E66" s="227"/>
      <c r="F66" s="227"/>
      <c r="G66" s="227"/>
      <c r="H66" s="228"/>
      <c r="I66" s="7"/>
    </row>
    <row r="67" spans="1:9" ht="15" customHeight="1" x14ac:dyDescent="0.2">
      <c r="A67" s="154" t="s">
        <v>558</v>
      </c>
      <c r="B67" s="155"/>
      <c r="C67" s="155"/>
      <c r="D67" s="155"/>
      <c r="E67" s="155"/>
      <c r="F67" s="155"/>
      <c r="G67" s="155"/>
      <c r="H67" s="156"/>
    </row>
    <row r="68" spans="1:9" x14ac:dyDescent="0.2">
      <c r="A68" s="154" t="s">
        <v>557</v>
      </c>
      <c r="B68" s="155"/>
      <c r="C68" s="155"/>
      <c r="D68" s="155"/>
      <c r="E68" s="155"/>
      <c r="F68" s="155"/>
      <c r="G68" s="155"/>
      <c r="H68" s="156"/>
    </row>
    <row r="69" spans="1:9" x14ac:dyDescent="0.2">
      <c r="A69" s="255" t="s">
        <v>24</v>
      </c>
      <c r="B69" s="256"/>
      <c r="C69" s="256"/>
      <c r="D69" s="256"/>
      <c r="E69" s="256"/>
      <c r="F69" s="256"/>
      <c r="G69" s="257"/>
      <c r="H69" s="28"/>
    </row>
    <row r="70" spans="1:9" x14ac:dyDescent="0.2">
      <c r="A70" s="29" t="s">
        <v>25</v>
      </c>
      <c r="B70" s="157"/>
      <c r="C70" s="158"/>
      <c r="D70" s="159"/>
      <c r="E70" s="142">
        <v>8292.2000000000007</v>
      </c>
      <c r="F70" s="142">
        <v>9440.4</v>
      </c>
      <c r="G70" s="142">
        <v>9440.4</v>
      </c>
      <c r="H70" s="229"/>
    </row>
    <row r="71" spans="1:9" x14ac:dyDescent="0.2">
      <c r="A71" s="30" t="s">
        <v>314</v>
      </c>
      <c r="B71" s="19" t="s">
        <v>158</v>
      </c>
      <c r="C71" s="24">
        <v>4530</v>
      </c>
      <c r="D71" s="24">
        <v>4756</v>
      </c>
      <c r="E71" s="143"/>
      <c r="F71" s="143"/>
      <c r="G71" s="143"/>
      <c r="H71" s="230"/>
    </row>
    <row r="72" spans="1:9" ht="12.75" customHeight="1" x14ac:dyDescent="0.2">
      <c r="A72" s="270" t="s">
        <v>460</v>
      </c>
      <c r="B72" s="270"/>
      <c r="C72" s="270"/>
      <c r="D72" s="270"/>
      <c r="E72" s="270"/>
      <c r="F72" s="270"/>
      <c r="G72" s="271"/>
      <c r="H72" s="31"/>
    </row>
    <row r="73" spans="1:9" x14ac:dyDescent="0.2">
      <c r="A73" s="32" t="s">
        <v>26</v>
      </c>
      <c r="B73" s="272"/>
      <c r="C73" s="273"/>
      <c r="D73" s="274"/>
      <c r="E73" s="142">
        <v>115106.3</v>
      </c>
      <c r="F73" s="232">
        <v>124955.7</v>
      </c>
      <c r="G73" s="232">
        <v>124955.7</v>
      </c>
      <c r="H73" s="160" t="s">
        <v>628</v>
      </c>
    </row>
    <row r="74" spans="1:9" s="6" customFormat="1" x14ac:dyDescent="0.2">
      <c r="A74" s="32" t="s">
        <v>314</v>
      </c>
      <c r="B74" s="33" t="s">
        <v>158</v>
      </c>
      <c r="C74" s="24">
        <v>1441</v>
      </c>
      <c r="D74" s="24">
        <v>1431.9</v>
      </c>
      <c r="E74" s="143"/>
      <c r="F74" s="233"/>
      <c r="G74" s="233"/>
      <c r="H74" s="161"/>
    </row>
    <row r="75" spans="1:9" s="2" customFormat="1" ht="13.5" customHeight="1" x14ac:dyDescent="0.2">
      <c r="A75" s="154" t="s">
        <v>498</v>
      </c>
      <c r="B75" s="155"/>
      <c r="C75" s="275"/>
      <c r="D75" s="275"/>
      <c r="E75" s="155"/>
      <c r="F75" s="155"/>
      <c r="G75" s="155"/>
      <c r="H75" s="156"/>
    </row>
    <row r="76" spans="1:9" ht="53.25" customHeight="1" x14ac:dyDescent="0.2">
      <c r="A76" s="258" t="s">
        <v>629</v>
      </c>
      <c r="B76" s="259"/>
      <c r="C76" s="259"/>
      <c r="D76" s="259"/>
      <c r="E76" s="259"/>
      <c r="F76" s="259"/>
      <c r="G76" s="260"/>
      <c r="H76" s="34"/>
    </row>
    <row r="77" spans="1:9" ht="12.75" customHeight="1" x14ac:dyDescent="0.2">
      <c r="A77" s="35" t="s">
        <v>25</v>
      </c>
      <c r="B77" s="183"/>
      <c r="C77" s="183"/>
      <c r="D77" s="183"/>
      <c r="E77" s="174">
        <v>584755.9</v>
      </c>
      <c r="F77" s="217">
        <v>692184</v>
      </c>
      <c r="G77" s="217">
        <f t="shared" ref="G77" si="0">$F$77</f>
        <v>692184</v>
      </c>
      <c r="H77" s="229"/>
    </row>
    <row r="78" spans="1:9" x14ac:dyDescent="0.2">
      <c r="A78" s="36" t="s">
        <v>314</v>
      </c>
      <c r="B78" s="33" t="s">
        <v>158</v>
      </c>
      <c r="C78" s="24">
        <v>2255.5</v>
      </c>
      <c r="D78" s="37">
        <v>2264.3000000000002</v>
      </c>
      <c r="E78" s="261"/>
      <c r="F78" s="217"/>
      <c r="G78" s="217"/>
      <c r="H78" s="230"/>
      <c r="I78" s="7"/>
    </row>
    <row r="79" spans="1:9" ht="12.75" customHeight="1" x14ac:dyDescent="0.2">
      <c r="A79" s="255" t="s">
        <v>28</v>
      </c>
      <c r="B79" s="256"/>
      <c r="C79" s="262"/>
      <c r="D79" s="262"/>
      <c r="E79" s="262"/>
      <c r="F79" s="262"/>
      <c r="G79" s="263"/>
      <c r="H79" s="160" t="s">
        <v>630</v>
      </c>
      <c r="I79" s="7"/>
    </row>
    <row r="80" spans="1:9" ht="25.5" x14ac:dyDescent="0.2">
      <c r="A80" s="38" t="s">
        <v>29</v>
      </c>
      <c r="B80" s="266"/>
      <c r="C80" s="267"/>
      <c r="D80" s="268"/>
      <c r="E80" s="142">
        <v>27687.8</v>
      </c>
      <c r="F80" s="232">
        <v>30652.2</v>
      </c>
      <c r="G80" s="232">
        <v>30652.2</v>
      </c>
      <c r="H80" s="264"/>
    </row>
    <row r="81" spans="1:8" x14ac:dyDescent="0.2">
      <c r="A81" s="35" t="s">
        <v>30</v>
      </c>
      <c r="B81" s="39" t="s">
        <v>158</v>
      </c>
      <c r="C81" s="40">
        <v>36</v>
      </c>
      <c r="D81" s="40">
        <v>35.299999999999997</v>
      </c>
      <c r="E81" s="143"/>
      <c r="F81" s="233"/>
      <c r="G81" s="233"/>
      <c r="H81" s="265"/>
    </row>
    <row r="82" spans="1:8" s="5" customFormat="1" ht="38.25" x14ac:dyDescent="0.2">
      <c r="A82" s="35" t="s">
        <v>344</v>
      </c>
      <c r="B82" s="40"/>
      <c r="C82" s="41"/>
      <c r="D82" s="41"/>
      <c r="E82" s="217" t="s">
        <v>217</v>
      </c>
      <c r="F82" s="217" t="s">
        <v>217</v>
      </c>
      <c r="G82" s="217" t="s">
        <v>217</v>
      </c>
      <c r="H82" s="152"/>
    </row>
    <row r="83" spans="1:8" s="5" customFormat="1" x14ac:dyDescent="0.2">
      <c r="A83" s="35" t="s">
        <v>27</v>
      </c>
      <c r="B83" s="39" t="s">
        <v>158</v>
      </c>
      <c r="C83" s="40">
        <v>43</v>
      </c>
      <c r="D83" s="40">
        <v>43</v>
      </c>
      <c r="E83" s="269"/>
      <c r="F83" s="217"/>
      <c r="G83" s="217"/>
      <c r="H83" s="145"/>
    </row>
    <row r="84" spans="1:8" s="2" customFormat="1" x14ac:dyDescent="0.2">
      <c r="A84" s="154" t="s">
        <v>631</v>
      </c>
      <c r="B84" s="155"/>
      <c r="C84" s="155"/>
      <c r="D84" s="155"/>
      <c r="E84" s="155"/>
      <c r="F84" s="155"/>
      <c r="G84" s="155"/>
      <c r="H84" s="156"/>
    </row>
    <row r="85" spans="1:8" s="2" customFormat="1" x14ac:dyDescent="0.2">
      <c r="A85" s="154" t="s">
        <v>632</v>
      </c>
      <c r="B85" s="155"/>
      <c r="C85" s="155"/>
      <c r="D85" s="155"/>
      <c r="E85" s="155"/>
      <c r="F85" s="155"/>
      <c r="G85" s="155"/>
      <c r="H85" s="156"/>
    </row>
    <row r="86" spans="1:8" x14ac:dyDescent="0.2">
      <c r="A86" s="255" t="s">
        <v>24</v>
      </c>
      <c r="B86" s="256"/>
      <c r="C86" s="256"/>
      <c r="D86" s="256"/>
      <c r="E86" s="256"/>
      <c r="F86" s="256"/>
      <c r="G86" s="257"/>
      <c r="H86" s="28"/>
    </row>
    <row r="87" spans="1:8" ht="38.25" x14ac:dyDescent="0.2">
      <c r="A87" s="30" t="s">
        <v>633</v>
      </c>
      <c r="B87" s="157"/>
      <c r="C87" s="158"/>
      <c r="D87" s="159"/>
      <c r="E87" s="142">
        <v>12683.4</v>
      </c>
      <c r="F87" s="142">
        <v>10819.3</v>
      </c>
      <c r="G87" s="142">
        <v>10819.3</v>
      </c>
      <c r="H87" s="229" t="s">
        <v>634</v>
      </c>
    </row>
    <row r="88" spans="1:8" ht="67.5" customHeight="1" x14ac:dyDescent="0.2">
      <c r="A88" s="30" t="s">
        <v>635</v>
      </c>
      <c r="B88" s="19" t="s">
        <v>158</v>
      </c>
      <c r="C88" s="24">
        <v>688</v>
      </c>
      <c r="D88" s="24">
        <v>351</v>
      </c>
      <c r="E88" s="143"/>
      <c r="F88" s="143"/>
      <c r="G88" s="143"/>
      <c r="H88" s="230"/>
    </row>
    <row r="89" spans="1:8" ht="17.25" customHeight="1" x14ac:dyDescent="0.2">
      <c r="A89" s="42" t="s">
        <v>13</v>
      </c>
      <c r="B89" s="40"/>
      <c r="C89" s="40"/>
      <c r="D89" s="40"/>
      <c r="E89" s="43">
        <f>E87+E80+E77+E73+E70</f>
        <v>748525.6</v>
      </c>
      <c r="F89" s="43">
        <f>F87+F80+F77+F73+F70</f>
        <v>868051.6</v>
      </c>
      <c r="G89" s="43">
        <f>G87+G80+G77+G73+G70</f>
        <v>868051.6</v>
      </c>
      <c r="H89" s="44"/>
    </row>
    <row r="90" spans="1:8" x14ac:dyDescent="0.2">
      <c r="A90" s="224" t="s">
        <v>421</v>
      </c>
      <c r="B90" s="224"/>
      <c r="C90" s="224"/>
      <c r="D90" s="224"/>
      <c r="E90" s="224"/>
      <c r="F90" s="224"/>
      <c r="G90" s="224"/>
      <c r="H90" s="225"/>
    </row>
    <row r="91" spans="1:8" x14ac:dyDescent="0.2">
      <c r="A91" s="226" t="s">
        <v>399</v>
      </c>
      <c r="B91" s="227"/>
      <c r="C91" s="227"/>
      <c r="D91" s="227"/>
      <c r="E91" s="227"/>
      <c r="F91" s="227"/>
      <c r="G91" s="227"/>
      <c r="H91" s="228"/>
    </row>
    <row r="92" spans="1:8" x14ac:dyDescent="0.2">
      <c r="A92" s="226" t="s">
        <v>50</v>
      </c>
      <c r="B92" s="227"/>
      <c r="C92" s="227"/>
      <c r="D92" s="227"/>
      <c r="E92" s="227"/>
      <c r="F92" s="227"/>
      <c r="G92" s="227"/>
      <c r="H92" s="228"/>
    </row>
    <row r="93" spans="1:8" ht="15" customHeight="1" x14ac:dyDescent="0.2">
      <c r="A93" s="154" t="s">
        <v>636</v>
      </c>
      <c r="B93" s="155"/>
      <c r="C93" s="155"/>
      <c r="D93" s="155"/>
      <c r="E93" s="155"/>
      <c r="F93" s="155"/>
      <c r="G93" s="155"/>
      <c r="H93" s="156"/>
    </row>
    <row r="94" spans="1:8" ht="15" customHeight="1" x14ac:dyDescent="0.2">
      <c r="A94" s="154" t="s">
        <v>637</v>
      </c>
      <c r="B94" s="155"/>
      <c r="C94" s="155"/>
      <c r="D94" s="155"/>
      <c r="E94" s="155"/>
      <c r="F94" s="155"/>
      <c r="G94" s="155"/>
      <c r="H94" s="156"/>
    </row>
    <row r="95" spans="1:8" s="4" customFormat="1" ht="25.5" x14ac:dyDescent="0.2">
      <c r="A95" s="21" t="s">
        <v>638</v>
      </c>
      <c r="B95" s="251"/>
      <c r="C95" s="252"/>
      <c r="D95" s="253"/>
      <c r="E95" s="142">
        <v>729.5</v>
      </c>
      <c r="F95" s="142">
        <v>729.5</v>
      </c>
      <c r="G95" s="142">
        <v>729.5</v>
      </c>
      <c r="H95" s="238"/>
    </row>
    <row r="96" spans="1:8" s="5" customFormat="1" x14ac:dyDescent="0.2">
      <c r="A96" s="21" t="s">
        <v>639</v>
      </c>
      <c r="B96" s="24" t="s">
        <v>193</v>
      </c>
      <c r="C96" s="24">
        <v>20</v>
      </c>
      <c r="D96" s="24">
        <v>20</v>
      </c>
      <c r="E96" s="143"/>
      <c r="F96" s="143"/>
      <c r="G96" s="143"/>
      <c r="H96" s="239"/>
    </row>
    <row r="97" spans="1:8" s="5" customFormat="1" ht="51" x14ac:dyDescent="0.2">
      <c r="A97" s="21" t="s">
        <v>640</v>
      </c>
      <c r="B97" s="139"/>
      <c r="C97" s="140"/>
      <c r="D97" s="141"/>
      <c r="E97" s="45">
        <v>3476.5</v>
      </c>
      <c r="F97" s="45">
        <v>3476.5</v>
      </c>
      <c r="G97" s="142">
        <v>3476.5</v>
      </c>
      <c r="H97" s="238"/>
    </row>
    <row r="98" spans="1:8" s="2" customFormat="1" x14ac:dyDescent="0.2">
      <c r="A98" s="21" t="s">
        <v>641</v>
      </c>
      <c r="B98" s="24" t="s">
        <v>36</v>
      </c>
      <c r="C98" s="24">
        <v>16</v>
      </c>
      <c r="D98" s="24">
        <v>16</v>
      </c>
      <c r="E98" s="46"/>
      <c r="F98" s="46"/>
      <c r="G98" s="143">
        <v>1860.6</v>
      </c>
      <c r="H98" s="239"/>
    </row>
    <row r="99" spans="1:8" s="2" customFormat="1" ht="51" x14ac:dyDescent="0.2">
      <c r="A99" s="21" t="s">
        <v>642</v>
      </c>
      <c r="B99" s="139"/>
      <c r="C99" s="140"/>
      <c r="D99" s="141"/>
      <c r="E99" s="142">
        <v>5562.6</v>
      </c>
      <c r="F99" s="142">
        <v>5562.6</v>
      </c>
      <c r="G99" s="45">
        <v>5562.6</v>
      </c>
      <c r="H99" s="238"/>
    </row>
    <row r="100" spans="1:8" ht="15" customHeight="1" x14ac:dyDescent="0.2">
      <c r="A100" s="21" t="s">
        <v>643</v>
      </c>
      <c r="B100" s="24" t="s">
        <v>36</v>
      </c>
      <c r="C100" s="24">
        <v>840</v>
      </c>
      <c r="D100" s="24">
        <v>840</v>
      </c>
      <c r="E100" s="143" t="s">
        <v>576</v>
      </c>
      <c r="F100" s="143" t="s">
        <v>576</v>
      </c>
      <c r="G100" s="46"/>
      <c r="H100" s="239"/>
    </row>
    <row r="101" spans="1:8" ht="38.25" x14ac:dyDescent="0.2">
      <c r="A101" s="21" t="s">
        <v>644</v>
      </c>
      <c r="B101" s="139"/>
      <c r="C101" s="140"/>
      <c r="D101" s="141"/>
      <c r="E101" s="142">
        <v>4800.3</v>
      </c>
      <c r="F101" s="142">
        <v>4800.3</v>
      </c>
      <c r="G101" s="142">
        <v>4800.3</v>
      </c>
      <c r="H101" s="238"/>
    </row>
    <row r="102" spans="1:8" s="2" customFormat="1" ht="15" customHeight="1" x14ac:dyDescent="0.2">
      <c r="A102" s="21" t="s">
        <v>103</v>
      </c>
      <c r="B102" s="24" t="s">
        <v>36</v>
      </c>
      <c r="C102" s="24">
        <v>84</v>
      </c>
      <c r="D102" s="24">
        <v>84</v>
      </c>
      <c r="E102" s="143">
        <v>2146.1</v>
      </c>
      <c r="F102" s="143">
        <v>2146.1</v>
      </c>
      <c r="G102" s="143">
        <v>2146.1</v>
      </c>
      <c r="H102" s="239"/>
    </row>
    <row r="103" spans="1:8" ht="15" customHeight="1" x14ac:dyDescent="0.2">
      <c r="A103" s="154" t="s">
        <v>48</v>
      </c>
      <c r="B103" s="155"/>
      <c r="C103" s="155"/>
      <c r="D103" s="155"/>
      <c r="E103" s="155"/>
      <c r="F103" s="155"/>
      <c r="G103" s="155"/>
      <c r="H103" s="156"/>
    </row>
    <row r="104" spans="1:8" ht="15" customHeight="1" x14ac:dyDescent="0.2">
      <c r="A104" s="154" t="s">
        <v>49</v>
      </c>
      <c r="B104" s="155"/>
      <c r="C104" s="155"/>
      <c r="D104" s="155"/>
      <c r="E104" s="155"/>
      <c r="F104" s="155"/>
      <c r="G104" s="155"/>
      <c r="H104" s="156"/>
    </row>
    <row r="105" spans="1:8" ht="38.25" x14ac:dyDescent="0.2">
      <c r="A105" s="21" t="s">
        <v>51</v>
      </c>
      <c r="B105" s="251"/>
      <c r="C105" s="252"/>
      <c r="D105" s="253"/>
      <c r="E105" s="45">
        <v>4184.7</v>
      </c>
      <c r="F105" s="45">
        <v>4184.7</v>
      </c>
      <c r="G105" s="45">
        <v>4184.7</v>
      </c>
      <c r="H105" s="238"/>
    </row>
    <row r="106" spans="1:8" x14ac:dyDescent="0.2">
      <c r="A106" s="21" t="s">
        <v>53</v>
      </c>
      <c r="B106" s="160" t="s">
        <v>60</v>
      </c>
      <c r="C106" s="24">
        <v>57</v>
      </c>
      <c r="D106" s="24">
        <v>57</v>
      </c>
      <c r="E106" s="47"/>
      <c r="F106" s="47"/>
      <c r="G106" s="47"/>
      <c r="H106" s="254"/>
    </row>
    <row r="107" spans="1:8" x14ac:dyDescent="0.2">
      <c r="A107" s="21" t="s">
        <v>52</v>
      </c>
      <c r="B107" s="161"/>
      <c r="C107" s="24">
        <v>14</v>
      </c>
      <c r="D107" s="24">
        <v>14</v>
      </c>
      <c r="E107" s="46"/>
      <c r="F107" s="46"/>
      <c r="G107" s="46"/>
      <c r="H107" s="239"/>
    </row>
    <row r="108" spans="1:8" s="4" customFormat="1" ht="38.25" x14ac:dyDescent="0.2">
      <c r="A108" s="21" t="s">
        <v>54</v>
      </c>
      <c r="B108" s="251"/>
      <c r="C108" s="252"/>
      <c r="D108" s="253"/>
      <c r="E108" s="142">
        <f>'[3]Приложение 15'!E19</f>
        <v>568.5</v>
      </c>
      <c r="F108" s="142">
        <f>'[3]Приложение 15'!F19</f>
        <v>568.5</v>
      </c>
      <c r="G108" s="142">
        <f>'[3]Приложение 15'!G19</f>
        <v>568.5</v>
      </c>
      <c r="H108" s="238"/>
    </row>
    <row r="109" spans="1:8" s="5" customFormat="1" x14ac:dyDescent="0.2">
      <c r="A109" s="21" t="s">
        <v>55</v>
      </c>
      <c r="B109" s="24" t="s">
        <v>61</v>
      </c>
      <c r="C109" s="24">
        <v>150.4</v>
      </c>
      <c r="D109" s="24">
        <v>150.4</v>
      </c>
      <c r="E109" s="143"/>
      <c r="F109" s="143"/>
      <c r="G109" s="143"/>
      <c r="H109" s="239"/>
    </row>
    <row r="110" spans="1:8" s="5" customFormat="1" x14ac:dyDescent="0.2">
      <c r="A110" s="21" t="s">
        <v>56</v>
      </c>
      <c r="B110" s="139"/>
      <c r="C110" s="140"/>
      <c r="D110" s="141"/>
      <c r="E110" s="45">
        <v>1860.6</v>
      </c>
      <c r="F110" s="45">
        <v>1860.6</v>
      </c>
      <c r="G110" s="142">
        <v>1860.6</v>
      </c>
      <c r="H110" s="238"/>
    </row>
    <row r="111" spans="1:8" s="2" customFormat="1" x14ac:dyDescent="0.2">
      <c r="A111" s="21" t="s">
        <v>55</v>
      </c>
      <c r="B111" s="24" t="s">
        <v>62</v>
      </c>
      <c r="C111" s="24">
        <v>150.4</v>
      </c>
      <c r="D111" s="24">
        <v>150.4</v>
      </c>
      <c r="E111" s="46"/>
      <c r="F111" s="46"/>
      <c r="G111" s="143">
        <v>1860.6</v>
      </c>
      <c r="H111" s="239"/>
    </row>
    <row r="112" spans="1:8" s="2" customFormat="1" ht="25.5" x14ac:dyDescent="0.2">
      <c r="A112" s="21" t="s">
        <v>57</v>
      </c>
      <c r="B112" s="139"/>
      <c r="C112" s="140"/>
      <c r="D112" s="141"/>
      <c r="E112" s="142">
        <v>2600.1999999999998</v>
      </c>
      <c r="F112" s="142">
        <v>2600.1999999999998</v>
      </c>
      <c r="G112" s="45">
        <v>2600.1999999999998</v>
      </c>
      <c r="H112" s="238"/>
    </row>
    <row r="113" spans="1:8" ht="12" customHeight="1" x14ac:dyDescent="0.2">
      <c r="A113" s="21" t="s">
        <v>58</v>
      </c>
      <c r="B113" s="24" t="s">
        <v>63</v>
      </c>
      <c r="C113" s="24">
        <v>16</v>
      </c>
      <c r="D113" s="24">
        <v>16</v>
      </c>
      <c r="E113" s="143" t="s">
        <v>576</v>
      </c>
      <c r="F113" s="143" t="s">
        <v>576</v>
      </c>
      <c r="G113" s="46"/>
      <c r="H113" s="239"/>
    </row>
    <row r="114" spans="1:8" ht="25.5" x14ac:dyDescent="0.2">
      <c r="A114" s="21" t="s">
        <v>59</v>
      </c>
      <c r="B114" s="139"/>
      <c r="C114" s="140"/>
      <c r="D114" s="141"/>
      <c r="E114" s="142">
        <v>2146.1</v>
      </c>
      <c r="F114" s="142">
        <v>2146.1</v>
      </c>
      <c r="G114" s="142">
        <v>2146.1</v>
      </c>
      <c r="H114" s="238"/>
    </row>
    <row r="115" spans="1:8" s="2" customFormat="1" ht="15" customHeight="1" x14ac:dyDescent="0.2">
      <c r="A115" s="21" t="s">
        <v>55</v>
      </c>
      <c r="B115" s="24" t="s">
        <v>61</v>
      </c>
      <c r="C115" s="24">
        <v>50</v>
      </c>
      <c r="D115" s="24">
        <v>50</v>
      </c>
      <c r="E115" s="143">
        <v>2146.1</v>
      </c>
      <c r="F115" s="143">
        <v>2146.1</v>
      </c>
      <c r="G115" s="143">
        <v>2146.1</v>
      </c>
      <c r="H115" s="239"/>
    </row>
    <row r="116" spans="1:8" x14ac:dyDescent="0.2">
      <c r="A116" s="48" t="s">
        <v>13</v>
      </c>
      <c r="B116" s="49"/>
      <c r="C116" s="29"/>
      <c r="D116" s="29"/>
      <c r="E116" s="43">
        <f>E114+E112+E110+E108+E105+E101+E99+E97+E95</f>
        <v>25929</v>
      </c>
      <c r="F116" s="43">
        <f>F114+F112+F110+F108+F105+F101+F99+F97+F95</f>
        <v>25929</v>
      </c>
      <c r="G116" s="43">
        <f>G114+G112+G110+G108+G105+G101+G99+G97+G95</f>
        <v>25929</v>
      </c>
      <c r="H116" s="34"/>
    </row>
    <row r="117" spans="1:8" x14ac:dyDescent="0.2">
      <c r="A117" s="224" t="s">
        <v>420</v>
      </c>
      <c r="B117" s="224"/>
      <c r="C117" s="224"/>
      <c r="D117" s="224"/>
      <c r="E117" s="224"/>
      <c r="F117" s="224"/>
      <c r="G117" s="224"/>
      <c r="H117" s="225"/>
    </row>
    <row r="118" spans="1:8" s="2" customFormat="1" ht="13.5" customHeight="1" x14ac:dyDescent="0.2">
      <c r="A118" s="226" t="s">
        <v>487</v>
      </c>
      <c r="B118" s="227"/>
      <c r="C118" s="227"/>
      <c r="D118" s="227"/>
      <c r="E118" s="227"/>
      <c r="F118" s="227"/>
      <c r="G118" s="227"/>
      <c r="H118" s="228"/>
    </row>
    <row r="119" spans="1:8" x14ac:dyDescent="0.2">
      <c r="A119" s="226" t="s">
        <v>64</v>
      </c>
      <c r="B119" s="227"/>
      <c r="C119" s="227"/>
      <c r="D119" s="227"/>
      <c r="E119" s="227"/>
      <c r="F119" s="227"/>
      <c r="G119" s="227"/>
      <c r="H119" s="228"/>
    </row>
    <row r="120" spans="1:8" x14ac:dyDescent="0.2">
      <c r="A120" s="154" t="s">
        <v>488</v>
      </c>
      <c r="B120" s="155"/>
      <c r="C120" s="155"/>
      <c r="D120" s="155"/>
      <c r="E120" s="155"/>
      <c r="F120" s="155"/>
      <c r="G120" s="155"/>
      <c r="H120" s="156"/>
    </row>
    <row r="121" spans="1:8" s="2" customFormat="1" ht="15" customHeight="1" x14ac:dyDescent="0.2">
      <c r="A121" s="154" t="s">
        <v>68</v>
      </c>
      <c r="B121" s="155"/>
      <c r="C121" s="155"/>
      <c r="D121" s="155"/>
      <c r="E121" s="155"/>
      <c r="F121" s="155"/>
      <c r="G121" s="155"/>
      <c r="H121" s="156"/>
    </row>
    <row r="122" spans="1:8" ht="25.5" x14ac:dyDescent="0.2">
      <c r="A122" s="35" t="s">
        <v>87</v>
      </c>
      <c r="B122" s="40"/>
      <c r="C122" s="50"/>
      <c r="D122" s="50"/>
      <c r="E122" s="51"/>
      <c r="F122" s="51"/>
      <c r="G122" s="51"/>
      <c r="H122" s="50"/>
    </row>
    <row r="123" spans="1:8" x14ac:dyDescent="0.2">
      <c r="A123" s="248" t="s">
        <v>69</v>
      </c>
      <c r="B123" s="249"/>
      <c r="C123" s="249"/>
      <c r="D123" s="249"/>
      <c r="E123" s="249"/>
      <c r="F123" s="249"/>
      <c r="G123" s="250"/>
      <c r="H123" s="50"/>
    </row>
    <row r="124" spans="1:8" s="2" customFormat="1" ht="15" customHeight="1" x14ac:dyDescent="0.2">
      <c r="A124" s="21" t="s">
        <v>71</v>
      </c>
      <c r="B124" s="139"/>
      <c r="C124" s="140"/>
      <c r="D124" s="141"/>
      <c r="E124" s="142">
        <v>257.60000000000002</v>
      </c>
      <c r="F124" s="142">
        <v>257.60000000000002</v>
      </c>
      <c r="G124" s="142">
        <v>257.60000000000002</v>
      </c>
      <c r="H124" s="152"/>
    </row>
    <row r="125" spans="1:8" ht="15" customHeight="1" x14ac:dyDescent="0.2">
      <c r="A125" s="21" t="s">
        <v>88</v>
      </c>
      <c r="B125" s="24" t="s">
        <v>70</v>
      </c>
      <c r="C125" s="24">
        <v>40.700000000000003</v>
      </c>
      <c r="D125" s="24">
        <v>40.700000000000003</v>
      </c>
      <c r="E125" s="143"/>
      <c r="F125" s="143"/>
      <c r="G125" s="143"/>
      <c r="H125" s="145"/>
    </row>
    <row r="126" spans="1:8" x14ac:dyDescent="0.2">
      <c r="A126" s="21" t="s">
        <v>72</v>
      </c>
      <c r="B126" s="139"/>
      <c r="C126" s="140"/>
      <c r="D126" s="141"/>
      <c r="E126" s="142">
        <v>257.60000000000002</v>
      </c>
      <c r="F126" s="142">
        <v>257.60000000000002</v>
      </c>
      <c r="G126" s="142">
        <v>257.60000000000002</v>
      </c>
      <c r="H126" s="144"/>
    </row>
    <row r="127" spans="1:8" s="2" customFormat="1" ht="15" customHeight="1" x14ac:dyDescent="0.2">
      <c r="A127" s="21" t="s">
        <v>89</v>
      </c>
      <c r="B127" s="24" t="s">
        <v>70</v>
      </c>
      <c r="C127" s="24">
        <v>40.700000000000003</v>
      </c>
      <c r="D127" s="24">
        <v>40.700000000000003</v>
      </c>
      <c r="E127" s="143"/>
      <c r="F127" s="143"/>
      <c r="G127" s="143"/>
      <c r="H127" s="145"/>
    </row>
    <row r="128" spans="1:8" ht="15" customHeight="1" x14ac:dyDescent="0.2">
      <c r="A128" s="21" t="s">
        <v>73</v>
      </c>
      <c r="B128" s="139"/>
      <c r="C128" s="140"/>
      <c r="D128" s="141"/>
      <c r="E128" s="142">
        <v>1312</v>
      </c>
      <c r="F128" s="142">
        <v>1312</v>
      </c>
      <c r="G128" s="142">
        <v>1312</v>
      </c>
      <c r="H128" s="152"/>
    </row>
    <row r="129" spans="1:10" x14ac:dyDescent="0.2">
      <c r="A129" s="21" t="s">
        <v>90</v>
      </c>
      <c r="B129" s="24" t="s">
        <v>70</v>
      </c>
      <c r="C129" s="24">
        <v>2020</v>
      </c>
      <c r="D129" s="24">
        <v>2020</v>
      </c>
      <c r="E129" s="143"/>
      <c r="F129" s="143"/>
      <c r="G129" s="143"/>
      <c r="H129" s="153"/>
    </row>
    <row r="130" spans="1:10" s="2" customFormat="1" ht="15.75" customHeight="1" x14ac:dyDescent="0.2">
      <c r="A130" s="21" t="s">
        <v>74</v>
      </c>
      <c r="B130" s="24"/>
      <c r="C130" s="24"/>
      <c r="D130" s="24"/>
      <c r="E130" s="142">
        <v>3114</v>
      </c>
      <c r="F130" s="142">
        <v>3114</v>
      </c>
      <c r="G130" s="142">
        <v>3114</v>
      </c>
      <c r="H130" s="144"/>
    </row>
    <row r="131" spans="1:10" ht="15" customHeight="1" x14ac:dyDescent="0.2">
      <c r="A131" s="21" t="s">
        <v>91</v>
      </c>
      <c r="B131" s="24" t="s">
        <v>70</v>
      </c>
      <c r="C131" s="24">
        <v>6927</v>
      </c>
      <c r="D131" s="24">
        <v>6927</v>
      </c>
      <c r="E131" s="143"/>
      <c r="F131" s="143"/>
      <c r="G131" s="143"/>
      <c r="H131" s="145"/>
    </row>
    <row r="132" spans="1:10" ht="25.5" x14ac:dyDescent="0.2">
      <c r="A132" s="21" t="s">
        <v>75</v>
      </c>
      <c r="B132" s="139"/>
      <c r="C132" s="140"/>
      <c r="D132" s="141"/>
      <c r="E132" s="142">
        <v>757</v>
      </c>
      <c r="F132" s="142">
        <v>757</v>
      </c>
      <c r="G132" s="142">
        <v>757</v>
      </c>
      <c r="H132" s="144"/>
    </row>
    <row r="133" spans="1:10" s="2" customFormat="1" ht="16.5" customHeight="1" x14ac:dyDescent="0.2">
      <c r="A133" s="21" t="s">
        <v>92</v>
      </c>
      <c r="B133" s="24" t="s">
        <v>308</v>
      </c>
      <c r="C133" s="24">
        <v>485</v>
      </c>
      <c r="D133" s="24">
        <v>485</v>
      </c>
      <c r="E133" s="143"/>
      <c r="F133" s="143"/>
      <c r="G133" s="143"/>
      <c r="H133" s="145"/>
    </row>
    <row r="134" spans="1:10" ht="30" customHeight="1" x14ac:dyDescent="0.2">
      <c r="A134" s="21" t="s">
        <v>76</v>
      </c>
      <c r="B134" s="139"/>
      <c r="C134" s="140"/>
      <c r="D134" s="141"/>
      <c r="E134" s="142">
        <v>966.1</v>
      </c>
      <c r="F134" s="142">
        <v>966.1</v>
      </c>
      <c r="G134" s="142">
        <v>966.1</v>
      </c>
      <c r="H134" s="152"/>
    </row>
    <row r="135" spans="1:10" ht="25.5" x14ac:dyDescent="0.2">
      <c r="A135" s="21" t="s">
        <v>94</v>
      </c>
      <c r="B135" s="24" t="s">
        <v>308</v>
      </c>
      <c r="C135" s="24">
        <v>310</v>
      </c>
      <c r="D135" s="24">
        <v>310</v>
      </c>
      <c r="E135" s="143"/>
      <c r="F135" s="143"/>
      <c r="G135" s="143"/>
      <c r="H135" s="145"/>
    </row>
    <row r="136" spans="1:10" s="2" customFormat="1" ht="15" customHeight="1" x14ac:dyDescent="0.2">
      <c r="A136" s="21" t="s">
        <v>645</v>
      </c>
      <c r="B136" s="139"/>
      <c r="C136" s="140"/>
      <c r="D136" s="141"/>
      <c r="E136" s="142">
        <v>214.3</v>
      </c>
      <c r="F136" s="142">
        <v>241.3</v>
      </c>
      <c r="G136" s="142">
        <v>214.3</v>
      </c>
      <c r="H136" s="152"/>
    </row>
    <row r="137" spans="1:10" x14ac:dyDescent="0.2">
      <c r="A137" s="21" t="s">
        <v>646</v>
      </c>
      <c r="B137" s="24" t="s">
        <v>308</v>
      </c>
      <c r="C137" s="24">
        <v>61</v>
      </c>
      <c r="D137" s="24">
        <v>61</v>
      </c>
      <c r="E137" s="143"/>
      <c r="F137" s="143"/>
      <c r="G137" s="143"/>
      <c r="H137" s="145"/>
    </row>
    <row r="138" spans="1:10" ht="12.75" customHeight="1" x14ac:dyDescent="0.2">
      <c r="A138" s="154" t="s">
        <v>528</v>
      </c>
      <c r="B138" s="155"/>
      <c r="C138" s="155"/>
      <c r="D138" s="155"/>
      <c r="E138" s="155"/>
      <c r="F138" s="155"/>
      <c r="G138" s="155"/>
      <c r="H138" s="156"/>
    </row>
    <row r="139" spans="1:10" s="5" customFormat="1" ht="30" customHeight="1" x14ac:dyDescent="0.2">
      <c r="A139" s="18" t="s">
        <v>561</v>
      </c>
      <c r="B139" s="139"/>
      <c r="C139" s="140"/>
      <c r="D139" s="141"/>
      <c r="E139" s="142">
        <v>6417.4</v>
      </c>
      <c r="F139" s="142">
        <v>6417.4</v>
      </c>
      <c r="G139" s="142">
        <v>6417.4</v>
      </c>
      <c r="H139" s="152"/>
    </row>
    <row r="140" spans="1:10" s="5" customFormat="1" ht="23.25" customHeight="1" x14ac:dyDescent="0.2">
      <c r="A140" s="52" t="s">
        <v>93</v>
      </c>
      <c r="B140" s="53" t="s">
        <v>61</v>
      </c>
      <c r="C140" s="54">
        <v>964964</v>
      </c>
      <c r="D140" s="55">
        <v>964964</v>
      </c>
      <c r="E140" s="195"/>
      <c r="F140" s="195"/>
      <c r="G140" s="195"/>
      <c r="H140" s="175"/>
    </row>
    <row r="141" spans="1:10" s="2" customFormat="1" ht="12.75" customHeight="1" x14ac:dyDescent="0.2">
      <c r="A141" s="154" t="s">
        <v>521</v>
      </c>
      <c r="B141" s="155"/>
      <c r="C141" s="155"/>
      <c r="D141" s="155"/>
      <c r="E141" s="155"/>
      <c r="F141" s="155"/>
      <c r="G141" s="155"/>
      <c r="H141" s="156"/>
    </row>
    <row r="142" spans="1:10" s="2" customFormat="1" ht="15" customHeight="1" x14ac:dyDescent="0.2">
      <c r="A142" s="21" t="s">
        <v>65</v>
      </c>
      <c r="B142" s="206"/>
      <c r="C142" s="207"/>
      <c r="D142" s="208"/>
      <c r="E142" s="232">
        <v>1516</v>
      </c>
      <c r="F142" s="232">
        <v>1516</v>
      </c>
      <c r="G142" s="232">
        <v>1516</v>
      </c>
      <c r="H142" s="234"/>
    </row>
    <row r="143" spans="1:10" x14ac:dyDescent="0.2">
      <c r="A143" s="21" t="s">
        <v>85</v>
      </c>
      <c r="B143" s="19" t="s">
        <v>332</v>
      </c>
      <c r="C143" s="56">
        <v>365</v>
      </c>
      <c r="D143" s="56">
        <v>365</v>
      </c>
      <c r="E143" s="233"/>
      <c r="F143" s="233"/>
      <c r="G143" s="233"/>
      <c r="H143" s="235"/>
      <c r="I143" s="247"/>
      <c r="J143" s="247"/>
    </row>
    <row r="144" spans="1:10" x14ac:dyDescent="0.2">
      <c r="A144" s="21" t="s">
        <v>66</v>
      </c>
      <c r="B144" s="206"/>
      <c r="C144" s="207"/>
      <c r="D144" s="208"/>
      <c r="E144" s="232">
        <v>31215.1</v>
      </c>
      <c r="F144" s="232">
        <v>31215.1</v>
      </c>
      <c r="G144" s="232">
        <v>31215.1</v>
      </c>
      <c r="H144" s="234"/>
      <c r="I144" s="247"/>
      <c r="J144" s="247"/>
    </row>
    <row r="145" spans="1:8" s="5" customFormat="1" ht="15" customHeight="1" x14ac:dyDescent="0.2">
      <c r="A145" s="21" t="s">
        <v>562</v>
      </c>
      <c r="B145" s="19" t="s">
        <v>308</v>
      </c>
      <c r="C145" s="19">
        <v>22</v>
      </c>
      <c r="D145" s="19">
        <v>22</v>
      </c>
      <c r="E145" s="233"/>
      <c r="F145" s="233"/>
      <c r="G145" s="233"/>
      <c r="H145" s="235"/>
    </row>
    <row r="146" spans="1:8" s="5" customFormat="1" ht="15" customHeight="1" x14ac:dyDescent="0.2">
      <c r="A146" s="21" t="s">
        <v>67</v>
      </c>
      <c r="B146" s="206"/>
      <c r="C146" s="207"/>
      <c r="D146" s="208"/>
      <c r="E146" s="142">
        <v>441.4</v>
      </c>
      <c r="F146" s="142">
        <v>441.4</v>
      </c>
      <c r="G146" s="142">
        <v>441.4</v>
      </c>
      <c r="H146" s="234"/>
    </row>
    <row r="147" spans="1:8" s="6" customFormat="1" ht="15" customHeight="1" x14ac:dyDescent="0.2">
      <c r="A147" s="21" t="s">
        <v>86</v>
      </c>
      <c r="B147" s="19" t="s">
        <v>61</v>
      </c>
      <c r="C147" s="19" t="s">
        <v>400</v>
      </c>
      <c r="D147" s="19">
        <v>46.1</v>
      </c>
      <c r="E147" s="143"/>
      <c r="F147" s="143"/>
      <c r="G147" s="143"/>
      <c r="H147" s="235"/>
    </row>
    <row r="148" spans="1:8" s="2" customFormat="1" ht="12.75" customHeight="1" x14ac:dyDescent="0.2">
      <c r="A148" s="154" t="s">
        <v>78</v>
      </c>
      <c r="B148" s="155"/>
      <c r="C148" s="155"/>
      <c r="D148" s="155"/>
      <c r="E148" s="155"/>
      <c r="F148" s="155"/>
      <c r="G148" s="155"/>
      <c r="H148" s="156"/>
    </row>
    <row r="149" spans="1:8" ht="12.75" customHeight="1" x14ac:dyDescent="0.2">
      <c r="A149" s="154" t="s">
        <v>489</v>
      </c>
      <c r="B149" s="155"/>
      <c r="C149" s="155"/>
      <c r="D149" s="155"/>
      <c r="E149" s="155"/>
      <c r="F149" s="155"/>
      <c r="G149" s="155"/>
      <c r="H149" s="156"/>
    </row>
    <row r="150" spans="1:8" x14ac:dyDescent="0.2">
      <c r="A150" s="18" t="s">
        <v>83</v>
      </c>
      <c r="B150" s="139"/>
      <c r="C150" s="140"/>
      <c r="D150" s="141"/>
      <c r="E150" s="245">
        <v>3294.4</v>
      </c>
      <c r="F150" s="245">
        <v>3294.4</v>
      </c>
      <c r="G150" s="245">
        <v>3294.4</v>
      </c>
      <c r="H150" s="238"/>
    </row>
    <row r="151" spans="1:8" s="5" customFormat="1" ht="15" customHeight="1" x14ac:dyDescent="0.2">
      <c r="A151" s="18" t="s">
        <v>96</v>
      </c>
      <c r="B151" s="24" t="s">
        <v>77</v>
      </c>
      <c r="C151" s="57" t="s">
        <v>647</v>
      </c>
      <c r="D151" s="57" t="s">
        <v>647</v>
      </c>
      <c r="E151" s="246"/>
      <c r="F151" s="246"/>
      <c r="G151" s="246"/>
      <c r="H151" s="239"/>
    </row>
    <row r="152" spans="1:8" s="5" customFormat="1" ht="12.75" customHeight="1" x14ac:dyDescent="0.2">
      <c r="A152" s="18" t="s">
        <v>84</v>
      </c>
      <c r="B152" s="192"/>
      <c r="C152" s="192"/>
      <c r="D152" s="192"/>
      <c r="E152" s="142">
        <f>'[4]Приложение 15'!E44</f>
        <v>1211.5</v>
      </c>
      <c r="F152" s="142">
        <f>'[4]Приложение 15'!F44</f>
        <v>1211.5</v>
      </c>
      <c r="G152" s="142">
        <f>'[4]Приложение 15'!G44</f>
        <v>1211.5</v>
      </c>
      <c r="H152" s="244"/>
    </row>
    <row r="153" spans="1:8" s="6" customFormat="1" ht="15" customHeight="1" x14ac:dyDescent="0.2">
      <c r="A153" s="29" t="s">
        <v>99</v>
      </c>
      <c r="B153" s="24" t="s">
        <v>61</v>
      </c>
      <c r="C153" s="58">
        <v>889.82</v>
      </c>
      <c r="D153" s="58">
        <v>889.82</v>
      </c>
      <c r="E153" s="143"/>
      <c r="F153" s="143"/>
      <c r="G153" s="143"/>
      <c r="H153" s="239"/>
    </row>
    <row r="154" spans="1:8" s="2" customFormat="1" ht="14.25" customHeight="1" x14ac:dyDescent="0.2">
      <c r="A154" s="241" t="s">
        <v>69</v>
      </c>
      <c r="B154" s="242"/>
      <c r="C154" s="242"/>
      <c r="D154" s="242"/>
      <c r="E154" s="242"/>
      <c r="F154" s="242"/>
      <c r="G154" s="242"/>
      <c r="H154" s="243"/>
    </row>
    <row r="155" spans="1:8" x14ac:dyDescent="0.2">
      <c r="A155" s="30" t="s">
        <v>559</v>
      </c>
      <c r="B155" s="192"/>
      <c r="C155" s="192"/>
      <c r="D155" s="192"/>
      <c r="E155" s="174">
        <f>'[4]Приложение 15'!E46</f>
        <v>116.4</v>
      </c>
      <c r="F155" s="174">
        <f>'[4]Приложение 15'!F46</f>
        <v>116.4</v>
      </c>
      <c r="G155" s="174">
        <f>'[4]Приложение 15'!G46</f>
        <v>116.4</v>
      </c>
      <c r="H155" s="238"/>
    </row>
    <row r="156" spans="1:8" x14ac:dyDescent="0.2">
      <c r="A156" s="30" t="s">
        <v>99</v>
      </c>
      <c r="B156" s="24" t="s">
        <v>61</v>
      </c>
      <c r="C156" s="58">
        <v>81.17</v>
      </c>
      <c r="D156" s="58">
        <v>81.17</v>
      </c>
      <c r="E156" s="174"/>
      <c r="F156" s="174"/>
      <c r="G156" s="174"/>
      <c r="H156" s="239"/>
    </row>
    <row r="157" spans="1:8" s="6" customFormat="1" x14ac:dyDescent="0.2">
      <c r="A157" s="30" t="s">
        <v>577</v>
      </c>
      <c r="B157" s="139"/>
      <c r="C157" s="140"/>
      <c r="D157" s="141"/>
      <c r="E157" s="174">
        <f>'[4]Приложение 15'!E47</f>
        <v>866.9</v>
      </c>
      <c r="F157" s="174">
        <f>'[4]Приложение 15'!F47</f>
        <v>866.9</v>
      </c>
      <c r="G157" s="174">
        <f>'[4]Приложение 15'!G47</f>
        <v>866.9</v>
      </c>
      <c r="H157" s="238"/>
    </row>
    <row r="158" spans="1:8" s="2" customFormat="1" x14ac:dyDescent="0.2">
      <c r="A158" s="30" t="s">
        <v>99</v>
      </c>
      <c r="B158" s="24" t="s">
        <v>61</v>
      </c>
      <c r="C158" s="58">
        <v>604.23</v>
      </c>
      <c r="D158" s="58">
        <v>604.23</v>
      </c>
      <c r="E158" s="174"/>
      <c r="F158" s="174"/>
      <c r="G158" s="174"/>
      <c r="H158" s="239"/>
    </row>
    <row r="159" spans="1:8" x14ac:dyDescent="0.2">
      <c r="A159" s="30" t="s">
        <v>560</v>
      </c>
      <c r="B159" s="139"/>
      <c r="C159" s="140"/>
      <c r="D159" s="141"/>
      <c r="E159" s="174">
        <f>'[4]Приложение 15'!E48</f>
        <v>228.2</v>
      </c>
      <c r="F159" s="174">
        <f>'[4]Приложение 15'!F48</f>
        <v>228.2</v>
      </c>
      <c r="G159" s="174">
        <f>'[4]Приложение 15'!G48</f>
        <v>228.2</v>
      </c>
      <c r="H159" s="244"/>
    </row>
    <row r="160" spans="1:8" x14ac:dyDescent="0.2">
      <c r="A160" s="30" t="s">
        <v>99</v>
      </c>
      <c r="B160" s="24" t="s">
        <v>61</v>
      </c>
      <c r="C160" s="58">
        <v>204.42</v>
      </c>
      <c r="D160" s="58">
        <v>204.42</v>
      </c>
      <c r="E160" s="174"/>
      <c r="F160" s="174"/>
      <c r="G160" s="174"/>
      <c r="H160" s="239"/>
    </row>
    <row r="161" spans="1:24" x14ac:dyDescent="0.2">
      <c r="A161" s="226" t="s">
        <v>134</v>
      </c>
      <c r="B161" s="147"/>
      <c r="C161" s="147"/>
      <c r="D161" s="147"/>
      <c r="E161" s="147"/>
      <c r="F161" s="147"/>
      <c r="G161" s="147"/>
      <c r="H161" s="148"/>
    </row>
    <row r="162" spans="1:24" s="4" customFormat="1" x14ac:dyDescent="0.2">
      <c r="A162" s="154" t="s">
        <v>133</v>
      </c>
      <c r="B162" s="169"/>
      <c r="C162" s="169"/>
      <c r="D162" s="169"/>
      <c r="E162" s="169"/>
      <c r="F162" s="169"/>
      <c r="G162" s="169"/>
      <c r="H162" s="170"/>
    </row>
    <row r="163" spans="1:24" s="5" customFormat="1" x14ac:dyDescent="0.2">
      <c r="A163" s="59" t="s">
        <v>79</v>
      </c>
      <c r="B163" s="157"/>
      <c r="C163" s="158"/>
      <c r="D163" s="159"/>
      <c r="E163" s="142">
        <f>'[4]Приложение 15'!E54</f>
        <v>1616.1</v>
      </c>
      <c r="F163" s="142">
        <f>'[4]Приложение 15'!F54</f>
        <v>1616.1</v>
      </c>
      <c r="G163" s="142">
        <f>'[4]Приложение 15'!G54</f>
        <v>1616.1</v>
      </c>
      <c r="H163" s="240"/>
    </row>
    <row r="164" spans="1:24" s="5" customFormat="1" x14ac:dyDescent="0.2">
      <c r="A164" s="59" t="s">
        <v>95</v>
      </c>
      <c r="B164" s="19" t="s">
        <v>61</v>
      </c>
      <c r="C164" s="60">
        <v>46</v>
      </c>
      <c r="D164" s="60">
        <v>46</v>
      </c>
      <c r="E164" s="143"/>
      <c r="F164" s="143"/>
      <c r="G164" s="143"/>
      <c r="H164" s="240"/>
    </row>
    <row r="165" spans="1:24" s="2" customFormat="1" ht="12.75" customHeight="1" x14ac:dyDescent="0.2">
      <c r="A165" s="59" t="s">
        <v>80</v>
      </c>
      <c r="B165" s="206"/>
      <c r="C165" s="207"/>
      <c r="D165" s="208"/>
      <c r="E165" s="174">
        <f>'[4]Приложение 15'!E56</f>
        <v>6042.8</v>
      </c>
      <c r="F165" s="174">
        <f>'[4]Приложение 15'!F56</f>
        <v>6042.8</v>
      </c>
      <c r="G165" s="174">
        <f>'[4]Приложение 15'!G56</f>
        <v>6042.8</v>
      </c>
      <c r="H165" s="234"/>
    </row>
    <row r="166" spans="1:24" s="2" customFormat="1" ht="14.25" customHeight="1" x14ac:dyDescent="0.2">
      <c r="A166" s="59" t="s">
        <v>96</v>
      </c>
      <c r="B166" s="19" t="s">
        <v>61</v>
      </c>
      <c r="C166" s="60">
        <v>1084.74</v>
      </c>
      <c r="D166" s="60">
        <v>1084.74</v>
      </c>
      <c r="E166" s="174"/>
      <c r="F166" s="174"/>
      <c r="G166" s="174"/>
      <c r="H166" s="235"/>
    </row>
    <row r="167" spans="1:24" s="3" customFormat="1" x14ac:dyDescent="0.2">
      <c r="A167" s="59" t="s">
        <v>81</v>
      </c>
      <c r="B167" s="206"/>
      <c r="C167" s="207"/>
      <c r="D167" s="208"/>
      <c r="E167" s="174">
        <f>'[4]Приложение 15'!E57</f>
        <v>1171.4000000000001</v>
      </c>
      <c r="F167" s="174">
        <f>'[4]Приложение 15'!F57</f>
        <v>1171.4000000000001</v>
      </c>
      <c r="G167" s="174">
        <f>'[4]Приложение 15'!G57</f>
        <v>1171.4000000000001</v>
      </c>
      <c r="H167" s="23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">
      <c r="A168" s="59" t="s">
        <v>97</v>
      </c>
      <c r="B168" s="19" t="s">
        <v>61</v>
      </c>
      <c r="C168" s="60">
        <v>159.96</v>
      </c>
      <c r="D168" s="60">
        <v>159.96</v>
      </c>
      <c r="E168" s="174"/>
      <c r="F168" s="174"/>
      <c r="G168" s="174"/>
      <c r="H168" s="235"/>
    </row>
    <row r="169" spans="1:24" x14ac:dyDescent="0.2">
      <c r="A169" s="59" t="s">
        <v>82</v>
      </c>
      <c r="B169" s="206"/>
      <c r="C169" s="207"/>
      <c r="D169" s="208"/>
      <c r="E169" s="174">
        <f>'[4]Приложение 15'!E58</f>
        <v>83</v>
      </c>
      <c r="F169" s="174">
        <f>'[4]Приложение 15'!F58</f>
        <v>83</v>
      </c>
      <c r="G169" s="174">
        <f>'[4]Приложение 15'!G58</f>
        <v>83</v>
      </c>
      <c r="H169" s="234"/>
    </row>
    <row r="170" spans="1:24" x14ac:dyDescent="0.2">
      <c r="A170" s="59" t="s">
        <v>98</v>
      </c>
      <c r="B170" s="19" t="s">
        <v>61</v>
      </c>
      <c r="C170" s="60">
        <v>31.96</v>
      </c>
      <c r="D170" s="60">
        <v>31.96</v>
      </c>
      <c r="E170" s="174"/>
      <c r="F170" s="174"/>
      <c r="G170" s="174"/>
      <c r="H170" s="235"/>
    </row>
    <row r="171" spans="1:24" x14ac:dyDescent="0.2">
      <c r="A171" s="59" t="s">
        <v>364</v>
      </c>
      <c r="B171" s="206"/>
      <c r="C171" s="207"/>
      <c r="D171" s="208"/>
      <c r="E171" s="142">
        <f>'[4]Приложение 15'!E59</f>
        <v>198.9</v>
      </c>
      <c r="F171" s="174">
        <f>'[4]Приложение 15'!F59</f>
        <v>198.9</v>
      </c>
      <c r="G171" s="174">
        <f>'[4]Приложение 15'!G59</f>
        <v>198.9</v>
      </c>
      <c r="H171" s="234"/>
    </row>
    <row r="172" spans="1:24" x14ac:dyDescent="0.2">
      <c r="A172" s="59" t="s">
        <v>365</v>
      </c>
      <c r="B172" s="19" t="s">
        <v>61</v>
      </c>
      <c r="C172" s="60">
        <v>25</v>
      </c>
      <c r="D172" s="60">
        <v>25</v>
      </c>
      <c r="E172" s="143"/>
      <c r="F172" s="174"/>
      <c r="G172" s="174"/>
      <c r="H172" s="235"/>
    </row>
    <row r="173" spans="1:24" s="5" customFormat="1" x14ac:dyDescent="0.2">
      <c r="A173" s="61" t="s">
        <v>13</v>
      </c>
      <c r="B173" s="62"/>
      <c r="C173" s="62"/>
      <c r="D173" s="62"/>
      <c r="E173" s="63">
        <f>E171+E169+E167+E165+E159+E157+E155+E152+E150+E146+E144+E142+E139+E134+E132+E130+E128+E126+E124</f>
        <v>59467.7</v>
      </c>
      <c r="F173" s="63">
        <f t="shared" ref="F173:G173" si="1">F171+F169+F167+F165+F159+F157+F155+F152+F150+F146+F144+F142+F139+F134+F132+F130+F128+F126+F124</f>
        <v>59467.7</v>
      </c>
      <c r="G173" s="63">
        <f t="shared" si="1"/>
        <v>59467.7</v>
      </c>
      <c r="H173" s="64"/>
    </row>
    <row r="174" spans="1:24" s="5" customFormat="1" x14ac:dyDescent="0.2">
      <c r="A174" s="224" t="s">
        <v>419</v>
      </c>
      <c r="B174" s="224"/>
      <c r="C174" s="224"/>
      <c r="D174" s="224"/>
      <c r="E174" s="224"/>
      <c r="F174" s="224"/>
      <c r="G174" s="224"/>
      <c r="H174" s="225"/>
    </row>
    <row r="175" spans="1:24" s="2" customFormat="1" x14ac:dyDescent="0.2">
      <c r="A175" s="226" t="s">
        <v>100</v>
      </c>
      <c r="B175" s="227"/>
      <c r="C175" s="227"/>
      <c r="D175" s="227"/>
      <c r="E175" s="227"/>
      <c r="F175" s="227"/>
      <c r="G175" s="227"/>
      <c r="H175" s="228"/>
    </row>
    <row r="176" spans="1:24" s="2" customFormat="1" x14ac:dyDescent="0.2">
      <c r="A176" s="226" t="s">
        <v>101</v>
      </c>
      <c r="B176" s="227"/>
      <c r="C176" s="227"/>
      <c r="D176" s="227"/>
      <c r="E176" s="227"/>
      <c r="F176" s="227"/>
      <c r="G176" s="227"/>
      <c r="H176" s="228"/>
    </row>
    <row r="177" spans="1:10" x14ac:dyDescent="0.2">
      <c r="A177" s="154" t="s">
        <v>102</v>
      </c>
      <c r="B177" s="155"/>
      <c r="C177" s="155"/>
      <c r="D177" s="155"/>
      <c r="E177" s="155"/>
      <c r="F177" s="155"/>
      <c r="G177" s="155"/>
      <c r="H177" s="156"/>
    </row>
    <row r="178" spans="1:10" x14ac:dyDescent="0.2">
      <c r="A178" s="154" t="s">
        <v>648</v>
      </c>
      <c r="B178" s="155"/>
      <c r="C178" s="155"/>
      <c r="D178" s="155"/>
      <c r="E178" s="155"/>
      <c r="F178" s="155"/>
      <c r="G178" s="155"/>
      <c r="H178" s="156"/>
    </row>
    <row r="179" spans="1:10" x14ac:dyDescent="0.2">
      <c r="A179" s="18" t="s">
        <v>111</v>
      </c>
      <c r="B179" s="139"/>
      <c r="C179" s="140"/>
      <c r="D179" s="141"/>
      <c r="E179" s="142">
        <v>12181.5</v>
      </c>
      <c r="F179" s="142">
        <v>12181.5</v>
      </c>
      <c r="G179" s="142">
        <v>12181.5</v>
      </c>
      <c r="H179" s="238"/>
    </row>
    <row r="180" spans="1:10" x14ac:dyDescent="0.2">
      <c r="A180" s="18" t="s">
        <v>103</v>
      </c>
      <c r="B180" s="24" t="s">
        <v>358</v>
      </c>
      <c r="C180" s="24">
        <v>324</v>
      </c>
      <c r="D180" s="24">
        <v>324</v>
      </c>
      <c r="E180" s="143"/>
      <c r="F180" s="143"/>
      <c r="G180" s="143"/>
      <c r="H180" s="239"/>
    </row>
    <row r="181" spans="1:10" x14ac:dyDescent="0.2">
      <c r="A181" s="18" t="s">
        <v>606</v>
      </c>
      <c r="B181" s="139"/>
      <c r="C181" s="140"/>
      <c r="D181" s="140"/>
      <c r="E181" s="174">
        <v>2067.5</v>
      </c>
      <c r="F181" s="174">
        <v>2067.5</v>
      </c>
      <c r="G181" s="174">
        <v>2067.5</v>
      </c>
      <c r="H181" s="160"/>
    </row>
    <row r="182" spans="1:10" x14ac:dyDescent="0.2">
      <c r="A182" s="18" t="s">
        <v>103</v>
      </c>
      <c r="B182" s="24" t="s">
        <v>358</v>
      </c>
      <c r="C182" s="24">
        <v>55</v>
      </c>
      <c r="D182" s="65">
        <v>55</v>
      </c>
      <c r="E182" s="174"/>
      <c r="F182" s="174"/>
      <c r="G182" s="174"/>
      <c r="H182" s="161"/>
    </row>
    <row r="183" spans="1:10" s="2" customFormat="1" x14ac:dyDescent="0.2">
      <c r="A183" s="226" t="s">
        <v>104</v>
      </c>
      <c r="B183" s="227"/>
      <c r="C183" s="227"/>
      <c r="D183" s="227"/>
      <c r="E183" s="227"/>
      <c r="F183" s="227"/>
      <c r="G183" s="227"/>
      <c r="H183" s="228"/>
    </row>
    <row r="184" spans="1:10" s="8" customFormat="1" x14ac:dyDescent="0.2">
      <c r="A184" s="226" t="s">
        <v>101</v>
      </c>
      <c r="B184" s="227"/>
      <c r="C184" s="227"/>
      <c r="D184" s="227"/>
      <c r="E184" s="227"/>
      <c r="F184" s="227"/>
      <c r="G184" s="227"/>
      <c r="H184" s="228"/>
      <c r="I184" s="1"/>
      <c r="J184" s="1"/>
    </row>
    <row r="185" spans="1:10" ht="14.25" customHeight="1" x14ac:dyDescent="0.2">
      <c r="A185" s="154" t="s">
        <v>105</v>
      </c>
      <c r="B185" s="155"/>
      <c r="C185" s="155"/>
      <c r="D185" s="155"/>
      <c r="E185" s="155"/>
      <c r="F185" s="155"/>
      <c r="G185" s="155"/>
      <c r="H185" s="156"/>
    </row>
    <row r="186" spans="1:10" s="2" customFormat="1" x14ac:dyDescent="0.2">
      <c r="A186" s="154" t="s">
        <v>578</v>
      </c>
      <c r="B186" s="155"/>
      <c r="C186" s="155"/>
      <c r="D186" s="155"/>
      <c r="E186" s="155"/>
      <c r="F186" s="155"/>
      <c r="G186" s="155"/>
      <c r="H186" s="156"/>
    </row>
    <row r="187" spans="1:10" s="2" customFormat="1" x14ac:dyDescent="0.2">
      <c r="A187" s="32" t="s">
        <v>112</v>
      </c>
      <c r="B187" s="178"/>
      <c r="C187" s="178"/>
      <c r="D187" s="178"/>
      <c r="E187" s="217">
        <v>18734.400000000001</v>
      </c>
      <c r="F187" s="217">
        <v>18734.400000000001</v>
      </c>
      <c r="G187" s="217">
        <v>18734.400000000001</v>
      </c>
      <c r="H187" s="218"/>
    </row>
    <row r="188" spans="1:10" ht="15" customHeight="1" x14ac:dyDescent="0.2">
      <c r="A188" s="32" t="s">
        <v>106</v>
      </c>
      <c r="B188" s="37" t="s">
        <v>566</v>
      </c>
      <c r="C188" s="37">
        <v>62</v>
      </c>
      <c r="D188" s="37">
        <v>62.7</v>
      </c>
      <c r="E188" s="217"/>
      <c r="F188" s="217"/>
      <c r="G188" s="217"/>
      <c r="H188" s="219"/>
    </row>
    <row r="189" spans="1:10" ht="25.5" x14ac:dyDescent="0.2">
      <c r="A189" s="32" t="s">
        <v>649</v>
      </c>
      <c r="B189" s="220"/>
      <c r="C189" s="221"/>
      <c r="D189" s="221"/>
      <c r="E189" s="232">
        <v>2573</v>
      </c>
      <c r="F189" s="142">
        <v>2573</v>
      </c>
      <c r="G189" s="232">
        <f>F189</f>
        <v>2573</v>
      </c>
      <c r="H189" s="222"/>
    </row>
    <row r="190" spans="1:10" x14ac:dyDescent="0.2">
      <c r="A190" s="32" t="s">
        <v>106</v>
      </c>
      <c r="B190" s="37" t="s">
        <v>579</v>
      </c>
      <c r="C190" s="24">
        <v>9.5</v>
      </c>
      <c r="D190" s="33">
        <v>9.6</v>
      </c>
      <c r="E190" s="233">
        <v>2573</v>
      </c>
      <c r="F190" s="143">
        <v>2573</v>
      </c>
      <c r="G190" s="233">
        <f>F190</f>
        <v>2573</v>
      </c>
      <c r="H190" s="223"/>
    </row>
    <row r="191" spans="1:10" x14ac:dyDescent="0.2">
      <c r="A191" s="32" t="s">
        <v>300</v>
      </c>
      <c r="B191" s="220"/>
      <c r="C191" s="221"/>
      <c r="D191" s="221"/>
      <c r="E191" s="217">
        <v>8570.1</v>
      </c>
      <c r="F191" s="174">
        <v>8570.1</v>
      </c>
      <c r="G191" s="217">
        <v>8570.1</v>
      </c>
      <c r="H191" s="222"/>
    </row>
    <row r="192" spans="1:10" x14ac:dyDescent="0.2">
      <c r="A192" s="32" t="s">
        <v>183</v>
      </c>
      <c r="B192" s="37" t="s">
        <v>158</v>
      </c>
      <c r="C192" s="24">
        <v>91</v>
      </c>
      <c r="D192" s="33">
        <v>95</v>
      </c>
      <c r="E192" s="217">
        <v>8570.1</v>
      </c>
      <c r="F192" s="174">
        <v>8570.1</v>
      </c>
      <c r="G192" s="217">
        <v>8570.1</v>
      </c>
      <c r="H192" s="223"/>
    </row>
    <row r="193" spans="1:8" ht="13.5" customHeight="1" x14ac:dyDescent="0.2">
      <c r="A193" s="32" t="s">
        <v>650</v>
      </c>
      <c r="B193" s="220"/>
      <c r="C193" s="221"/>
      <c r="D193" s="221"/>
      <c r="E193" s="217">
        <v>548.6</v>
      </c>
      <c r="F193" s="174">
        <v>548.6</v>
      </c>
      <c r="G193" s="217">
        <f>F193</f>
        <v>548.6</v>
      </c>
      <c r="H193" s="222"/>
    </row>
    <row r="194" spans="1:8" x14ac:dyDescent="0.2">
      <c r="A194" s="32" t="s">
        <v>183</v>
      </c>
      <c r="B194" s="37" t="s">
        <v>158</v>
      </c>
      <c r="C194" s="24">
        <v>5</v>
      </c>
      <c r="D194" s="33">
        <v>5</v>
      </c>
      <c r="E194" s="217">
        <v>548.6</v>
      </c>
      <c r="F194" s="174">
        <v>548.6</v>
      </c>
      <c r="G194" s="217">
        <f>F194</f>
        <v>548.6</v>
      </c>
      <c r="H194" s="223"/>
    </row>
    <row r="195" spans="1:8" ht="51" x14ac:dyDescent="0.2">
      <c r="A195" s="32" t="s">
        <v>116</v>
      </c>
      <c r="B195" s="220"/>
      <c r="C195" s="221"/>
      <c r="D195" s="221"/>
      <c r="E195" s="217">
        <v>13553.4</v>
      </c>
      <c r="F195" s="174">
        <v>13553.4</v>
      </c>
      <c r="G195" s="217">
        <v>13553.4</v>
      </c>
      <c r="H195" s="234"/>
    </row>
    <row r="196" spans="1:8" s="2" customFormat="1" x14ac:dyDescent="0.2">
      <c r="A196" s="32" t="s">
        <v>183</v>
      </c>
      <c r="B196" s="37" t="s">
        <v>158</v>
      </c>
      <c r="C196" s="37">
        <v>169</v>
      </c>
      <c r="D196" s="33">
        <v>169</v>
      </c>
      <c r="E196" s="217">
        <v>13553.4</v>
      </c>
      <c r="F196" s="174">
        <v>13553.4</v>
      </c>
      <c r="G196" s="217">
        <v>13553.4</v>
      </c>
      <c r="H196" s="235"/>
    </row>
    <row r="197" spans="1:8" s="2" customFormat="1" x14ac:dyDescent="0.2">
      <c r="A197" s="32" t="s">
        <v>117</v>
      </c>
      <c r="B197" s="194"/>
      <c r="C197" s="194"/>
      <c r="D197" s="194"/>
      <c r="E197" s="217">
        <v>15894.4</v>
      </c>
      <c r="F197" s="174">
        <v>15894.4</v>
      </c>
      <c r="G197" s="217">
        <f t="shared" ref="G197:G204" si="2">F197</f>
        <v>15894.4</v>
      </c>
      <c r="H197" s="234"/>
    </row>
    <row r="198" spans="1:8" x14ac:dyDescent="0.2">
      <c r="A198" s="32" t="s">
        <v>108</v>
      </c>
      <c r="B198" s="37" t="s">
        <v>159</v>
      </c>
      <c r="C198" s="37">
        <v>257</v>
      </c>
      <c r="D198" s="37">
        <v>257</v>
      </c>
      <c r="E198" s="217">
        <v>15894.4</v>
      </c>
      <c r="F198" s="174">
        <v>15894.4</v>
      </c>
      <c r="G198" s="217">
        <f t="shared" si="2"/>
        <v>15894.4</v>
      </c>
      <c r="H198" s="235"/>
    </row>
    <row r="199" spans="1:8" x14ac:dyDescent="0.2">
      <c r="A199" s="32" t="s">
        <v>118</v>
      </c>
      <c r="B199" s="220"/>
      <c r="C199" s="221"/>
      <c r="D199" s="231"/>
      <c r="E199" s="232">
        <v>30138.6</v>
      </c>
      <c r="F199" s="142">
        <v>30138.6</v>
      </c>
      <c r="G199" s="232">
        <f t="shared" si="2"/>
        <v>30138.6</v>
      </c>
      <c r="H199" s="66"/>
    </row>
    <row r="200" spans="1:8" x14ac:dyDescent="0.2">
      <c r="A200" s="32" t="s">
        <v>109</v>
      </c>
      <c r="B200" s="37" t="s">
        <v>159</v>
      </c>
      <c r="C200" s="24">
        <v>116616</v>
      </c>
      <c r="D200" s="37">
        <v>116616</v>
      </c>
      <c r="E200" s="233">
        <v>30138.6</v>
      </c>
      <c r="F200" s="143">
        <v>30138.6</v>
      </c>
      <c r="G200" s="233">
        <f t="shared" si="2"/>
        <v>30138.6</v>
      </c>
      <c r="H200" s="66"/>
    </row>
    <row r="201" spans="1:8" x14ac:dyDescent="0.2">
      <c r="A201" s="32" t="s">
        <v>114</v>
      </c>
      <c r="B201" s="194"/>
      <c r="C201" s="194"/>
      <c r="D201" s="194"/>
      <c r="E201" s="217">
        <v>12977.4</v>
      </c>
      <c r="F201" s="174">
        <v>12977.4</v>
      </c>
      <c r="G201" s="217">
        <f t="shared" si="2"/>
        <v>12977.4</v>
      </c>
      <c r="H201" s="236"/>
    </row>
    <row r="202" spans="1:8" x14ac:dyDescent="0.2">
      <c r="A202" s="32" t="s">
        <v>217</v>
      </c>
      <c r="B202" s="37" t="s">
        <v>565</v>
      </c>
      <c r="C202" s="37">
        <v>5100</v>
      </c>
      <c r="D202" s="37">
        <v>5080</v>
      </c>
      <c r="E202" s="217">
        <v>4816.6000000000004</v>
      </c>
      <c r="F202" s="174">
        <v>4816.6000000000004</v>
      </c>
      <c r="G202" s="217">
        <f t="shared" si="2"/>
        <v>4816.6000000000004</v>
      </c>
      <c r="H202" s="237"/>
    </row>
    <row r="203" spans="1:8" x14ac:dyDescent="0.2">
      <c r="A203" s="32" t="s">
        <v>564</v>
      </c>
      <c r="B203" s="220"/>
      <c r="C203" s="221"/>
      <c r="D203" s="221"/>
      <c r="E203" s="217">
        <v>4816.6000000000004</v>
      </c>
      <c r="F203" s="217">
        <v>4816.6000000000004</v>
      </c>
      <c r="G203" s="217">
        <f t="shared" si="2"/>
        <v>4816.6000000000004</v>
      </c>
      <c r="H203" s="234"/>
    </row>
    <row r="204" spans="1:8" s="2" customFormat="1" x14ac:dyDescent="0.2">
      <c r="A204" s="32" t="s">
        <v>217</v>
      </c>
      <c r="B204" s="40" t="s">
        <v>217</v>
      </c>
      <c r="C204" s="40" t="s">
        <v>217</v>
      </c>
      <c r="D204" s="39" t="s">
        <v>217</v>
      </c>
      <c r="E204" s="217">
        <v>4816.6000000000004</v>
      </c>
      <c r="F204" s="217">
        <v>4816.6000000000004</v>
      </c>
      <c r="G204" s="217">
        <f t="shared" si="2"/>
        <v>4816.6000000000004</v>
      </c>
      <c r="H204" s="235"/>
    </row>
    <row r="205" spans="1:8" x14ac:dyDescent="0.2">
      <c r="A205" s="154" t="s">
        <v>651</v>
      </c>
      <c r="B205" s="155"/>
      <c r="C205" s="155"/>
      <c r="D205" s="155"/>
      <c r="E205" s="155"/>
      <c r="F205" s="155"/>
      <c r="G205" s="155"/>
      <c r="H205" s="156"/>
    </row>
    <row r="206" spans="1:8" x14ac:dyDescent="0.2">
      <c r="A206" s="32" t="s">
        <v>112</v>
      </c>
      <c r="B206" s="206"/>
      <c r="C206" s="207"/>
      <c r="D206" s="207"/>
      <c r="E206" s="174">
        <v>258643.1</v>
      </c>
      <c r="F206" s="174">
        <v>258643.1</v>
      </c>
      <c r="G206" s="174">
        <f t="shared" ref="G206:G213" si="3">F206</f>
        <v>258643.1</v>
      </c>
      <c r="H206" s="201" t="s">
        <v>652</v>
      </c>
    </row>
    <row r="207" spans="1:8" s="2" customFormat="1" ht="101.25" customHeight="1" x14ac:dyDescent="0.2">
      <c r="A207" s="32" t="s">
        <v>106</v>
      </c>
      <c r="B207" s="19" t="s">
        <v>579</v>
      </c>
      <c r="C207" s="19">
        <v>3816.69</v>
      </c>
      <c r="D207" s="67">
        <f>366+892.08+1017+666+788.59</f>
        <v>3729.67</v>
      </c>
      <c r="E207" s="174">
        <v>258643.1</v>
      </c>
      <c r="F207" s="174">
        <v>258643.1</v>
      </c>
      <c r="G207" s="174">
        <f t="shared" si="3"/>
        <v>258643.1</v>
      </c>
      <c r="H207" s="202"/>
    </row>
    <row r="208" spans="1:8" s="2" customFormat="1" x14ac:dyDescent="0.2">
      <c r="A208" s="32" t="s">
        <v>580</v>
      </c>
      <c r="B208" s="200"/>
      <c r="C208" s="200"/>
      <c r="D208" s="200"/>
      <c r="E208" s="174">
        <v>972</v>
      </c>
      <c r="F208" s="174">
        <v>972</v>
      </c>
      <c r="G208" s="174">
        <f t="shared" si="3"/>
        <v>972</v>
      </c>
      <c r="H208" s="236"/>
    </row>
    <row r="209" spans="1:8" x14ac:dyDescent="0.2">
      <c r="A209" s="32" t="s">
        <v>106</v>
      </c>
      <c r="B209" s="19" t="s">
        <v>579</v>
      </c>
      <c r="C209" s="19">
        <v>13.67</v>
      </c>
      <c r="D209" s="19">
        <v>22.75</v>
      </c>
      <c r="E209" s="174">
        <v>972</v>
      </c>
      <c r="F209" s="174">
        <v>972</v>
      </c>
      <c r="G209" s="174">
        <f t="shared" si="3"/>
        <v>972</v>
      </c>
      <c r="H209" s="237"/>
    </row>
    <row r="210" spans="1:8" x14ac:dyDescent="0.2">
      <c r="A210" s="32" t="s">
        <v>581</v>
      </c>
      <c r="B210" s="200"/>
      <c r="C210" s="200"/>
      <c r="D210" s="200"/>
      <c r="E210" s="174">
        <v>4031.1</v>
      </c>
      <c r="F210" s="174">
        <v>4031.1</v>
      </c>
      <c r="G210" s="174">
        <f t="shared" si="3"/>
        <v>4031.1</v>
      </c>
      <c r="H210" s="209"/>
    </row>
    <row r="211" spans="1:8" x14ac:dyDescent="0.2">
      <c r="A211" s="32" t="s">
        <v>106</v>
      </c>
      <c r="B211" s="19" t="s">
        <v>579</v>
      </c>
      <c r="C211" s="19">
        <v>76</v>
      </c>
      <c r="D211" s="19">
        <v>76</v>
      </c>
      <c r="E211" s="174">
        <v>4031.1</v>
      </c>
      <c r="F211" s="174">
        <v>4031.1</v>
      </c>
      <c r="G211" s="174">
        <f t="shared" si="3"/>
        <v>4031.1</v>
      </c>
      <c r="H211" s="202"/>
    </row>
    <row r="212" spans="1:8" ht="27" customHeight="1" x14ac:dyDescent="0.2">
      <c r="A212" s="32" t="s">
        <v>653</v>
      </c>
      <c r="B212" s="200"/>
      <c r="C212" s="200"/>
      <c r="D212" s="200"/>
      <c r="E212" s="174">
        <v>3332.4</v>
      </c>
      <c r="F212" s="174">
        <v>3332.4</v>
      </c>
      <c r="G212" s="174">
        <f t="shared" si="3"/>
        <v>3332.4</v>
      </c>
      <c r="H212" s="152"/>
    </row>
    <row r="213" spans="1:8" x14ac:dyDescent="0.2">
      <c r="A213" s="32" t="s">
        <v>106</v>
      </c>
      <c r="B213" s="19" t="s">
        <v>579</v>
      </c>
      <c r="C213" s="19">
        <v>67</v>
      </c>
      <c r="D213" s="19">
        <v>67</v>
      </c>
      <c r="E213" s="174">
        <v>3332.4</v>
      </c>
      <c r="F213" s="174">
        <v>3332.4</v>
      </c>
      <c r="G213" s="174">
        <f t="shared" si="3"/>
        <v>3332.4</v>
      </c>
      <c r="H213" s="145"/>
    </row>
    <row r="214" spans="1:8" ht="25.5" x14ac:dyDescent="0.2">
      <c r="A214" s="32" t="s">
        <v>654</v>
      </c>
      <c r="B214" s="200"/>
      <c r="C214" s="200"/>
      <c r="D214" s="200"/>
      <c r="E214" s="174">
        <v>4622.3999999999996</v>
      </c>
      <c r="F214" s="174">
        <v>4622.3999999999996</v>
      </c>
      <c r="G214" s="174">
        <v>4622.3999999999996</v>
      </c>
      <c r="H214" s="152"/>
    </row>
    <row r="215" spans="1:8" s="2" customFormat="1" x14ac:dyDescent="0.2">
      <c r="A215" s="32" t="s">
        <v>106</v>
      </c>
      <c r="B215" s="19" t="s">
        <v>579</v>
      </c>
      <c r="C215" s="19">
        <v>86</v>
      </c>
      <c r="D215" s="19">
        <v>86</v>
      </c>
      <c r="E215" s="174"/>
      <c r="F215" s="174"/>
      <c r="G215" s="174"/>
      <c r="H215" s="145"/>
    </row>
    <row r="216" spans="1:8" ht="25.5" x14ac:dyDescent="0.2">
      <c r="A216" s="32" t="s">
        <v>655</v>
      </c>
      <c r="B216" s="200"/>
      <c r="C216" s="200"/>
      <c r="D216" s="200"/>
      <c r="E216" s="174">
        <v>430</v>
      </c>
      <c r="F216" s="174">
        <v>430</v>
      </c>
      <c r="G216" s="174">
        <v>430</v>
      </c>
      <c r="H216" s="152"/>
    </row>
    <row r="217" spans="1:8" s="2" customFormat="1" x14ac:dyDescent="0.2">
      <c r="A217" s="32" t="s">
        <v>106</v>
      </c>
      <c r="B217" s="19" t="s">
        <v>579</v>
      </c>
      <c r="C217" s="19">
        <v>8</v>
      </c>
      <c r="D217" s="19">
        <v>8</v>
      </c>
      <c r="E217" s="174"/>
      <c r="F217" s="174"/>
      <c r="G217" s="174"/>
      <c r="H217" s="145"/>
    </row>
    <row r="218" spans="1:8" x14ac:dyDescent="0.2">
      <c r="A218" s="32" t="s">
        <v>113</v>
      </c>
      <c r="B218" s="200"/>
      <c r="C218" s="200"/>
      <c r="D218" s="200"/>
      <c r="E218" s="174">
        <v>45551.8</v>
      </c>
      <c r="F218" s="174">
        <v>45551.8</v>
      </c>
      <c r="G218" s="174">
        <v>45551.8</v>
      </c>
      <c r="H218" s="209" t="s">
        <v>656</v>
      </c>
    </row>
    <row r="219" spans="1:8" ht="63" customHeight="1" x14ac:dyDescent="0.2">
      <c r="A219" s="32" t="s">
        <v>107</v>
      </c>
      <c r="B219" s="19" t="s">
        <v>579</v>
      </c>
      <c r="C219" s="19">
        <v>307.3</v>
      </c>
      <c r="D219" s="19">
        <v>266.67</v>
      </c>
      <c r="E219" s="174"/>
      <c r="F219" s="174"/>
      <c r="G219" s="174"/>
      <c r="H219" s="202"/>
    </row>
    <row r="220" spans="1:8" s="2" customFormat="1" x14ac:dyDescent="0.2">
      <c r="A220" s="32" t="s">
        <v>114</v>
      </c>
      <c r="B220" s="192"/>
      <c r="C220" s="192"/>
      <c r="D220" s="192"/>
      <c r="E220" s="174">
        <v>81794</v>
      </c>
      <c r="F220" s="174">
        <v>81794</v>
      </c>
      <c r="G220" s="174">
        <v>81794</v>
      </c>
      <c r="H220" s="201" t="s">
        <v>657</v>
      </c>
    </row>
    <row r="221" spans="1:8" s="2" customFormat="1" ht="37.5" customHeight="1" x14ac:dyDescent="0.2">
      <c r="A221" s="32" t="s">
        <v>217</v>
      </c>
      <c r="B221" s="24" t="s">
        <v>582</v>
      </c>
      <c r="C221" s="24" t="s">
        <v>658</v>
      </c>
      <c r="D221" s="24" t="s">
        <v>659</v>
      </c>
      <c r="E221" s="174"/>
      <c r="F221" s="174"/>
      <c r="G221" s="174"/>
      <c r="H221" s="202"/>
    </row>
    <row r="222" spans="1:8" x14ac:dyDescent="0.2">
      <c r="A222" s="32" t="s">
        <v>564</v>
      </c>
      <c r="B222" s="220"/>
      <c r="C222" s="221"/>
      <c r="D222" s="231"/>
      <c r="E222" s="232">
        <v>57698.6</v>
      </c>
      <c r="F222" s="232">
        <v>57698.6</v>
      </c>
      <c r="G222" s="232">
        <v>57698.6</v>
      </c>
      <c r="H222" s="234"/>
    </row>
    <row r="223" spans="1:8" x14ac:dyDescent="0.2">
      <c r="A223" s="32" t="s">
        <v>217</v>
      </c>
      <c r="B223" s="40" t="s">
        <v>217</v>
      </c>
      <c r="C223" s="40" t="s">
        <v>217</v>
      </c>
      <c r="D223" s="39" t="s">
        <v>217</v>
      </c>
      <c r="E223" s="233"/>
      <c r="F223" s="233"/>
      <c r="G223" s="233"/>
      <c r="H223" s="235"/>
    </row>
    <row r="224" spans="1:8" ht="17.25" customHeight="1" x14ac:dyDescent="0.2">
      <c r="A224" s="154" t="s">
        <v>660</v>
      </c>
      <c r="B224" s="155"/>
      <c r="C224" s="155"/>
      <c r="D224" s="155"/>
      <c r="E224" s="155"/>
      <c r="F224" s="155"/>
      <c r="G224" s="155"/>
      <c r="H224" s="156"/>
    </row>
    <row r="225" spans="1:8" x14ac:dyDescent="0.2">
      <c r="A225" s="32" t="s">
        <v>115</v>
      </c>
      <c r="B225" s="192"/>
      <c r="C225" s="192"/>
      <c r="D225" s="192"/>
      <c r="E225" s="229">
        <v>55870.2</v>
      </c>
      <c r="F225" s="229">
        <v>55870.2</v>
      </c>
      <c r="G225" s="229">
        <v>55870.2</v>
      </c>
      <c r="H225" s="32"/>
    </row>
    <row r="226" spans="1:8" x14ac:dyDescent="0.2">
      <c r="A226" s="32" t="s">
        <v>103</v>
      </c>
      <c r="B226" s="37" t="s">
        <v>159</v>
      </c>
      <c r="C226" s="32">
        <v>185</v>
      </c>
      <c r="D226" s="32">
        <v>185</v>
      </c>
      <c r="E226" s="230"/>
      <c r="F226" s="230"/>
      <c r="G226" s="230"/>
      <c r="H226" s="32"/>
    </row>
    <row r="227" spans="1:8" x14ac:dyDescent="0.2">
      <c r="A227" s="32" t="s">
        <v>114</v>
      </c>
      <c r="B227" s="192"/>
      <c r="C227" s="192"/>
      <c r="D227" s="192"/>
      <c r="E227" s="229">
        <v>106699.4</v>
      </c>
      <c r="F227" s="229">
        <v>106699.4</v>
      </c>
      <c r="G227" s="229">
        <v>106699.4</v>
      </c>
      <c r="H227" s="32"/>
    </row>
    <row r="228" spans="1:8" s="2" customFormat="1" x14ac:dyDescent="0.2">
      <c r="A228" s="32" t="s">
        <v>217</v>
      </c>
      <c r="B228" s="37" t="s">
        <v>565</v>
      </c>
      <c r="C228" s="32">
        <v>23557.5</v>
      </c>
      <c r="D228" s="32">
        <v>23557.5</v>
      </c>
      <c r="E228" s="230"/>
      <c r="F228" s="230"/>
      <c r="G228" s="230"/>
      <c r="H228" s="32"/>
    </row>
    <row r="229" spans="1:8" s="2" customFormat="1" x14ac:dyDescent="0.2">
      <c r="A229" s="32" t="s">
        <v>564</v>
      </c>
      <c r="B229" s="192"/>
      <c r="C229" s="192"/>
      <c r="D229" s="192"/>
      <c r="E229" s="229">
        <v>20949.400000000001</v>
      </c>
      <c r="F229" s="229">
        <v>20949.400000000001</v>
      </c>
      <c r="G229" s="229">
        <v>20949.400000000001</v>
      </c>
      <c r="H229" s="32"/>
    </row>
    <row r="230" spans="1:8" x14ac:dyDescent="0.2">
      <c r="A230" s="32" t="s">
        <v>217</v>
      </c>
      <c r="B230" s="37" t="s">
        <v>217</v>
      </c>
      <c r="C230" s="32" t="s">
        <v>217</v>
      </c>
      <c r="D230" s="32" t="s">
        <v>217</v>
      </c>
      <c r="E230" s="230"/>
      <c r="F230" s="230"/>
      <c r="G230" s="230"/>
      <c r="H230" s="32"/>
    </row>
    <row r="231" spans="1:8" x14ac:dyDescent="0.2">
      <c r="A231" s="154" t="s">
        <v>661</v>
      </c>
      <c r="B231" s="155"/>
      <c r="C231" s="155"/>
      <c r="D231" s="155"/>
      <c r="E231" s="155"/>
      <c r="F231" s="155"/>
      <c r="G231" s="155"/>
      <c r="H231" s="156"/>
    </row>
    <row r="232" spans="1:8" s="2" customFormat="1" ht="25.5" x14ac:dyDescent="0.2">
      <c r="A232" s="32" t="s">
        <v>585</v>
      </c>
      <c r="B232" s="192"/>
      <c r="C232" s="192"/>
      <c r="D232" s="192"/>
      <c r="E232" s="229">
        <v>11593.6</v>
      </c>
      <c r="F232" s="229">
        <v>11593.6</v>
      </c>
      <c r="G232" s="229">
        <f>F232</f>
        <v>11593.6</v>
      </c>
      <c r="H232" s="32"/>
    </row>
    <row r="233" spans="1:8" s="2" customFormat="1" x14ac:dyDescent="0.2">
      <c r="A233" s="32" t="s">
        <v>103</v>
      </c>
      <c r="B233" s="37" t="s">
        <v>358</v>
      </c>
      <c r="C233" s="32">
        <v>235</v>
      </c>
      <c r="D233" s="32">
        <v>235</v>
      </c>
      <c r="E233" s="230"/>
      <c r="F233" s="230"/>
      <c r="G233" s="230"/>
      <c r="H233" s="32"/>
    </row>
    <row r="234" spans="1:8" ht="25.5" x14ac:dyDescent="0.2">
      <c r="A234" s="32" t="s">
        <v>586</v>
      </c>
      <c r="B234" s="192"/>
      <c r="C234" s="192"/>
      <c r="D234" s="192"/>
      <c r="E234" s="229">
        <v>542.5</v>
      </c>
      <c r="F234" s="229">
        <v>542.5</v>
      </c>
      <c r="G234" s="229">
        <f>F234</f>
        <v>542.5</v>
      </c>
      <c r="H234" s="32"/>
    </row>
    <row r="235" spans="1:8" x14ac:dyDescent="0.2">
      <c r="A235" s="32" t="s">
        <v>103</v>
      </c>
      <c r="B235" s="37" t="s">
        <v>358</v>
      </c>
      <c r="C235" s="32">
        <v>11</v>
      </c>
      <c r="D235" s="32">
        <v>11</v>
      </c>
      <c r="E235" s="230"/>
      <c r="F235" s="230"/>
      <c r="G235" s="230"/>
      <c r="H235" s="32"/>
    </row>
    <row r="236" spans="1:8" s="5" customFormat="1" x14ac:dyDescent="0.2">
      <c r="A236" s="226" t="s">
        <v>583</v>
      </c>
      <c r="B236" s="227"/>
      <c r="C236" s="227"/>
      <c r="D236" s="227"/>
      <c r="E236" s="227"/>
      <c r="F236" s="227"/>
      <c r="G236" s="227"/>
      <c r="H236" s="228"/>
    </row>
    <row r="237" spans="1:8" s="2" customFormat="1" x14ac:dyDescent="0.2">
      <c r="A237" s="226" t="s">
        <v>101</v>
      </c>
      <c r="B237" s="227"/>
      <c r="C237" s="227"/>
      <c r="D237" s="227"/>
      <c r="E237" s="227"/>
      <c r="F237" s="227"/>
      <c r="G237" s="227"/>
      <c r="H237" s="228"/>
    </row>
    <row r="238" spans="1:8" s="2" customFormat="1" x14ac:dyDescent="0.2">
      <c r="A238" s="154" t="s">
        <v>110</v>
      </c>
      <c r="B238" s="155"/>
      <c r="C238" s="155"/>
      <c r="D238" s="155"/>
      <c r="E238" s="155"/>
      <c r="F238" s="155"/>
      <c r="G238" s="155"/>
      <c r="H238" s="156"/>
    </row>
    <row r="239" spans="1:8" ht="15" customHeight="1" x14ac:dyDescent="0.2">
      <c r="A239" s="154" t="s">
        <v>584</v>
      </c>
      <c r="B239" s="155"/>
      <c r="C239" s="155"/>
      <c r="D239" s="155"/>
      <c r="E239" s="155"/>
      <c r="F239" s="155"/>
      <c r="G239" s="155"/>
      <c r="H239" s="156"/>
    </row>
    <row r="240" spans="1:8" ht="27" customHeight="1" x14ac:dyDescent="0.2">
      <c r="A240" s="32" t="s">
        <v>567</v>
      </c>
      <c r="B240" s="178"/>
      <c r="C240" s="178"/>
      <c r="D240" s="178"/>
      <c r="E240" s="217">
        <v>9184.1</v>
      </c>
      <c r="F240" s="174">
        <v>9184.1</v>
      </c>
      <c r="G240" s="217">
        <v>9184.1</v>
      </c>
      <c r="H240" s="218"/>
    </row>
    <row r="241" spans="1:8" s="2" customFormat="1" x14ac:dyDescent="0.2">
      <c r="A241" s="32" t="s">
        <v>568</v>
      </c>
      <c r="B241" s="19" t="s">
        <v>159</v>
      </c>
      <c r="C241" s="37">
        <v>8</v>
      </c>
      <c r="D241" s="37">
        <v>8</v>
      </c>
      <c r="E241" s="217"/>
      <c r="F241" s="174"/>
      <c r="G241" s="217"/>
      <c r="H241" s="219"/>
    </row>
    <row r="242" spans="1:8" s="2" customFormat="1" ht="25.5" x14ac:dyDescent="0.2">
      <c r="A242" s="32" t="s">
        <v>569</v>
      </c>
      <c r="B242" s="220"/>
      <c r="C242" s="221"/>
      <c r="D242" s="221"/>
      <c r="E242" s="217">
        <v>9184.15</v>
      </c>
      <c r="F242" s="174">
        <v>9184.15</v>
      </c>
      <c r="G242" s="217">
        <v>9184.15</v>
      </c>
      <c r="H242" s="222"/>
    </row>
    <row r="243" spans="1:8" x14ac:dyDescent="0.2">
      <c r="A243" s="32" t="s">
        <v>568</v>
      </c>
      <c r="B243" s="19" t="s">
        <v>159</v>
      </c>
      <c r="C243" s="24">
        <v>8</v>
      </c>
      <c r="D243" s="33">
        <v>8</v>
      </c>
      <c r="E243" s="217"/>
      <c r="F243" s="174"/>
      <c r="G243" s="217"/>
      <c r="H243" s="223"/>
    </row>
    <row r="244" spans="1:8" ht="14.25" customHeight="1" x14ac:dyDescent="0.2">
      <c r="A244" s="42" t="s">
        <v>13</v>
      </c>
      <c r="B244" s="40"/>
      <c r="C244" s="40"/>
      <c r="D244" s="40"/>
      <c r="E244" s="43">
        <f>E242+E240+E234+E232+E229+E227+E225+E222+E220+E218+E216+E214+E212+E210+E208+E206+E203+E201+E199+E197+E195+E193+E191+E189+E187+E181+E179</f>
        <v>793154.25</v>
      </c>
      <c r="F244" s="43">
        <f t="shared" ref="F244:G244" si="4">F242+F240+F234+F232+F229+F227+F225+F222+F220+F218+F216+F214+F212+F210+F208+F206+F203+F201+F199+F197+F195+F193+F191+F189+F187+F181+F179</f>
        <v>793154.25</v>
      </c>
      <c r="G244" s="43">
        <f t="shared" si="4"/>
        <v>793154.25</v>
      </c>
      <c r="H244" s="44"/>
    </row>
    <row r="245" spans="1:8" s="2" customFormat="1" x14ac:dyDescent="0.2">
      <c r="A245" s="224" t="s">
        <v>417</v>
      </c>
      <c r="B245" s="224"/>
      <c r="C245" s="224"/>
      <c r="D245" s="224"/>
      <c r="E245" s="224"/>
      <c r="F245" s="224"/>
      <c r="G245" s="224"/>
      <c r="H245" s="225"/>
    </row>
    <row r="246" spans="1:8" s="2" customFormat="1" x14ac:dyDescent="0.2">
      <c r="A246" s="226" t="s">
        <v>371</v>
      </c>
      <c r="B246" s="227"/>
      <c r="C246" s="227"/>
      <c r="D246" s="227"/>
      <c r="E246" s="227"/>
      <c r="F246" s="227"/>
      <c r="G246" s="227"/>
      <c r="H246" s="228"/>
    </row>
    <row r="247" spans="1:8" x14ac:dyDescent="0.2">
      <c r="A247" s="226" t="s">
        <v>554</v>
      </c>
      <c r="B247" s="227"/>
      <c r="C247" s="227"/>
      <c r="D247" s="227"/>
      <c r="E247" s="227"/>
      <c r="F247" s="227"/>
      <c r="G247" s="227"/>
      <c r="H247" s="228"/>
    </row>
    <row r="248" spans="1:8" x14ac:dyDescent="0.2">
      <c r="A248" s="154" t="s">
        <v>127</v>
      </c>
      <c r="B248" s="155"/>
      <c r="C248" s="155"/>
      <c r="D248" s="155"/>
      <c r="E248" s="155"/>
      <c r="F248" s="155"/>
      <c r="G248" s="155"/>
      <c r="H248" s="156"/>
    </row>
    <row r="249" spans="1:8" s="5" customFormat="1" x14ac:dyDescent="0.2">
      <c r="A249" s="149" t="s">
        <v>508</v>
      </c>
      <c r="B249" s="150"/>
      <c r="C249" s="150"/>
      <c r="D249" s="150"/>
      <c r="E249" s="150"/>
      <c r="F249" s="150"/>
      <c r="G249" s="150"/>
      <c r="H249" s="151"/>
    </row>
    <row r="250" spans="1:8" s="2" customFormat="1" ht="38.25" x14ac:dyDescent="0.2">
      <c r="A250" s="21" t="s">
        <v>119</v>
      </c>
      <c r="B250" s="200"/>
      <c r="C250" s="200"/>
      <c r="D250" s="200"/>
      <c r="E250" s="215">
        <v>98708.1</v>
      </c>
      <c r="F250" s="215">
        <f t="shared" ref="F250:G250" si="5">$E$250</f>
        <v>98708.1</v>
      </c>
      <c r="G250" s="215">
        <f t="shared" si="5"/>
        <v>98708.1</v>
      </c>
      <c r="H250" s="201"/>
    </row>
    <row r="251" spans="1:8" s="2" customFormat="1" x14ac:dyDescent="0.2">
      <c r="A251" s="21" t="s">
        <v>120</v>
      </c>
      <c r="B251" s="19" t="s">
        <v>121</v>
      </c>
      <c r="C251" s="19">
        <v>42500</v>
      </c>
      <c r="D251" s="19">
        <v>47500</v>
      </c>
      <c r="E251" s="215"/>
      <c r="F251" s="215"/>
      <c r="G251" s="215"/>
      <c r="H251" s="202"/>
    </row>
    <row r="252" spans="1:8" x14ac:dyDescent="0.2">
      <c r="A252" s="149" t="s">
        <v>507</v>
      </c>
      <c r="B252" s="150"/>
      <c r="C252" s="150"/>
      <c r="D252" s="150"/>
      <c r="E252" s="150"/>
      <c r="F252" s="150"/>
      <c r="G252" s="150"/>
      <c r="H252" s="151"/>
    </row>
    <row r="253" spans="1:8" ht="38.25" x14ac:dyDescent="0.2">
      <c r="A253" s="52" t="s">
        <v>461</v>
      </c>
      <c r="B253" s="200"/>
      <c r="C253" s="200"/>
      <c r="D253" s="200"/>
      <c r="E253" s="215">
        <v>16510</v>
      </c>
      <c r="F253" s="215">
        <f t="shared" ref="F253:G253" si="6">$E$253</f>
        <v>16510</v>
      </c>
      <c r="G253" s="215">
        <f t="shared" si="6"/>
        <v>16510</v>
      </c>
      <c r="H253" s="200"/>
    </row>
    <row r="254" spans="1:8" x14ac:dyDescent="0.2">
      <c r="A254" s="21" t="s">
        <v>122</v>
      </c>
      <c r="B254" s="19" t="s">
        <v>193</v>
      </c>
      <c r="C254" s="19">
        <v>290</v>
      </c>
      <c r="D254" s="19">
        <v>290</v>
      </c>
      <c r="E254" s="215"/>
      <c r="F254" s="215"/>
      <c r="G254" s="215"/>
      <c r="H254" s="200"/>
    </row>
    <row r="255" spans="1:8" x14ac:dyDescent="0.2">
      <c r="A255" s="149" t="s">
        <v>506</v>
      </c>
      <c r="B255" s="150"/>
      <c r="C255" s="150"/>
      <c r="D255" s="150"/>
      <c r="E255" s="150"/>
      <c r="F255" s="150"/>
      <c r="G255" s="150"/>
      <c r="H255" s="151"/>
    </row>
    <row r="256" spans="1:8" s="2" customFormat="1" ht="25.5" x14ac:dyDescent="0.2">
      <c r="A256" s="21" t="s">
        <v>123</v>
      </c>
      <c r="B256" s="200"/>
      <c r="C256" s="200"/>
      <c r="D256" s="200"/>
      <c r="E256" s="215">
        <v>283.5</v>
      </c>
      <c r="F256" s="215">
        <v>283.5</v>
      </c>
      <c r="G256" s="215">
        <v>283.5</v>
      </c>
      <c r="H256" s="200"/>
    </row>
    <row r="257" spans="1:8" s="2" customFormat="1" ht="25.5" x14ac:dyDescent="0.2">
      <c r="A257" s="21" t="s">
        <v>124</v>
      </c>
      <c r="B257" s="24" t="s">
        <v>193</v>
      </c>
      <c r="C257" s="24">
        <v>450</v>
      </c>
      <c r="D257" s="24">
        <v>450</v>
      </c>
      <c r="E257" s="215"/>
      <c r="F257" s="215"/>
      <c r="G257" s="215"/>
      <c r="H257" s="200"/>
    </row>
    <row r="258" spans="1:8" x14ac:dyDescent="0.2">
      <c r="A258" s="216" t="s">
        <v>505</v>
      </c>
      <c r="B258" s="216"/>
      <c r="C258" s="216"/>
      <c r="D258" s="216"/>
      <c r="E258" s="216"/>
      <c r="F258" s="216"/>
      <c r="G258" s="216"/>
      <c r="H258" s="216"/>
    </row>
    <row r="259" spans="1:8" ht="38.25" x14ac:dyDescent="0.2">
      <c r="A259" s="21" t="s">
        <v>462</v>
      </c>
      <c r="B259" s="200"/>
      <c r="C259" s="200"/>
      <c r="D259" s="200"/>
      <c r="E259" s="215">
        <v>1027.5</v>
      </c>
      <c r="F259" s="215">
        <f t="shared" ref="F259:G259" si="7">$E$259</f>
        <v>1027.5</v>
      </c>
      <c r="G259" s="215">
        <f t="shared" si="7"/>
        <v>1027.5</v>
      </c>
      <c r="H259" s="200"/>
    </row>
    <row r="260" spans="1:8" s="5" customFormat="1" x14ac:dyDescent="0.2">
      <c r="A260" s="21" t="s">
        <v>128</v>
      </c>
      <c r="B260" s="19" t="s">
        <v>190</v>
      </c>
      <c r="C260" s="19">
        <v>20</v>
      </c>
      <c r="D260" s="19">
        <v>20</v>
      </c>
      <c r="E260" s="215"/>
      <c r="F260" s="215"/>
      <c r="G260" s="215"/>
      <c r="H260" s="200"/>
    </row>
    <row r="261" spans="1:8" s="5" customFormat="1" x14ac:dyDescent="0.2">
      <c r="A261" s="149" t="s">
        <v>504</v>
      </c>
      <c r="B261" s="150"/>
      <c r="C261" s="150"/>
      <c r="D261" s="150"/>
      <c r="E261" s="150"/>
      <c r="F261" s="150"/>
      <c r="G261" s="150"/>
      <c r="H261" s="151"/>
    </row>
    <row r="262" spans="1:8" s="2" customFormat="1" x14ac:dyDescent="0.2">
      <c r="A262" s="21" t="s">
        <v>463</v>
      </c>
      <c r="B262" s="206"/>
      <c r="C262" s="207"/>
      <c r="D262" s="208"/>
      <c r="E262" s="209">
        <v>835.4</v>
      </c>
      <c r="F262" s="209">
        <f t="shared" ref="F262:G262" si="8">$E$262</f>
        <v>835.4</v>
      </c>
      <c r="G262" s="209">
        <f t="shared" si="8"/>
        <v>835.4</v>
      </c>
      <c r="H262" s="201"/>
    </row>
    <row r="263" spans="1:8" s="2" customFormat="1" x14ac:dyDescent="0.2">
      <c r="A263" s="21" t="s">
        <v>125</v>
      </c>
      <c r="B263" s="19" t="s">
        <v>190</v>
      </c>
      <c r="C263" s="19">
        <v>100</v>
      </c>
      <c r="D263" s="19">
        <v>212</v>
      </c>
      <c r="E263" s="210"/>
      <c r="F263" s="210"/>
      <c r="G263" s="210"/>
      <c r="H263" s="202"/>
    </row>
    <row r="264" spans="1:8" x14ac:dyDescent="0.2">
      <c r="A264" s="211" t="s">
        <v>503</v>
      </c>
      <c r="B264" s="212"/>
      <c r="C264" s="212"/>
      <c r="D264" s="212"/>
      <c r="E264" s="212"/>
      <c r="F264" s="212"/>
      <c r="G264" s="212"/>
      <c r="H264" s="213"/>
    </row>
    <row r="265" spans="1:8" ht="25.5" x14ac:dyDescent="0.2">
      <c r="A265" s="21" t="s">
        <v>464</v>
      </c>
      <c r="B265" s="214"/>
      <c r="C265" s="214"/>
      <c r="D265" s="214"/>
      <c r="E265" s="215">
        <v>1582.4</v>
      </c>
      <c r="F265" s="215">
        <f t="shared" ref="F265:G265" si="9">$E$265</f>
        <v>1582.4</v>
      </c>
      <c r="G265" s="215">
        <f t="shared" si="9"/>
        <v>1582.4</v>
      </c>
      <c r="H265" s="200"/>
    </row>
    <row r="266" spans="1:8" s="5" customFormat="1" x14ac:dyDescent="0.2">
      <c r="A266" s="21" t="s">
        <v>126</v>
      </c>
      <c r="B266" s="19" t="s">
        <v>193</v>
      </c>
      <c r="C266" s="19">
        <v>3600</v>
      </c>
      <c r="D266" s="19">
        <v>3600</v>
      </c>
      <c r="E266" s="215"/>
      <c r="F266" s="215"/>
      <c r="G266" s="215"/>
      <c r="H266" s="200"/>
    </row>
    <row r="267" spans="1:8" s="5" customFormat="1" x14ac:dyDescent="0.2">
      <c r="A267" s="216" t="s">
        <v>502</v>
      </c>
      <c r="B267" s="216"/>
      <c r="C267" s="216"/>
      <c r="D267" s="216"/>
      <c r="E267" s="216"/>
      <c r="F267" s="216"/>
      <c r="G267" s="216"/>
      <c r="H267" s="216"/>
    </row>
    <row r="268" spans="1:8" s="2" customFormat="1" ht="25.5" x14ac:dyDescent="0.2">
      <c r="A268" s="21" t="s">
        <v>465</v>
      </c>
      <c r="B268" s="200"/>
      <c r="C268" s="200"/>
      <c r="D268" s="200"/>
      <c r="E268" s="215">
        <v>4163.1000000000004</v>
      </c>
      <c r="F268" s="215">
        <f t="shared" ref="F268:G268" si="10">$E$268</f>
        <v>4163.1000000000004</v>
      </c>
      <c r="G268" s="215">
        <f t="shared" si="10"/>
        <v>4163.1000000000004</v>
      </c>
      <c r="H268" s="201"/>
    </row>
    <row r="269" spans="1:8" s="2" customFormat="1" ht="25.5" x14ac:dyDescent="0.2">
      <c r="A269" s="21" t="s">
        <v>466</v>
      </c>
      <c r="B269" s="24" t="s">
        <v>193</v>
      </c>
      <c r="C269" s="24">
        <v>12000</v>
      </c>
      <c r="D269" s="24">
        <v>12000</v>
      </c>
      <c r="E269" s="215"/>
      <c r="F269" s="215"/>
      <c r="G269" s="215"/>
      <c r="H269" s="202"/>
    </row>
    <row r="270" spans="1:8" x14ac:dyDescent="0.2">
      <c r="A270" s="149" t="s">
        <v>501</v>
      </c>
      <c r="B270" s="150"/>
      <c r="C270" s="150"/>
      <c r="D270" s="150"/>
      <c r="E270" s="150"/>
      <c r="F270" s="150"/>
      <c r="G270" s="150"/>
      <c r="H270" s="151"/>
    </row>
    <row r="271" spans="1:8" x14ac:dyDescent="0.2">
      <c r="A271" s="21" t="s">
        <v>372</v>
      </c>
      <c r="B271" s="139"/>
      <c r="C271" s="140"/>
      <c r="D271" s="141"/>
      <c r="E271" s="142">
        <v>66517.8</v>
      </c>
      <c r="F271" s="142">
        <f t="shared" ref="F271:G271" si="11">$E$271</f>
        <v>66517.8</v>
      </c>
      <c r="G271" s="142">
        <f t="shared" si="11"/>
        <v>66517.8</v>
      </c>
      <c r="H271" s="201"/>
    </row>
    <row r="272" spans="1:8" s="5" customFormat="1" x14ac:dyDescent="0.2">
      <c r="A272" s="21" t="s">
        <v>375</v>
      </c>
      <c r="B272" s="24" t="s">
        <v>373</v>
      </c>
      <c r="C272" s="24">
        <v>123000</v>
      </c>
      <c r="D272" s="24">
        <v>123000</v>
      </c>
      <c r="E272" s="143"/>
      <c r="F272" s="143"/>
      <c r="G272" s="143"/>
      <c r="H272" s="202"/>
    </row>
    <row r="273" spans="1:8" s="5" customFormat="1" x14ac:dyDescent="0.2">
      <c r="A273" s="149" t="s">
        <v>500</v>
      </c>
      <c r="B273" s="150"/>
      <c r="C273" s="150"/>
      <c r="D273" s="150"/>
      <c r="E273" s="150"/>
      <c r="F273" s="150"/>
      <c r="G273" s="150"/>
      <c r="H273" s="151"/>
    </row>
    <row r="274" spans="1:8" s="6" customFormat="1" x14ac:dyDescent="0.2">
      <c r="A274" s="21" t="s">
        <v>374</v>
      </c>
      <c r="B274" s="139"/>
      <c r="C274" s="140"/>
      <c r="D274" s="141"/>
      <c r="E274" s="142">
        <v>6665.7</v>
      </c>
      <c r="F274" s="142">
        <f t="shared" ref="F274:G274" si="12">$E$274</f>
        <v>6665.7</v>
      </c>
      <c r="G274" s="142">
        <f t="shared" si="12"/>
        <v>6665.7</v>
      </c>
      <c r="H274" s="201"/>
    </row>
    <row r="275" spans="1:8" s="2" customFormat="1" x14ac:dyDescent="0.2">
      <c r="A275" s="21" t="s">
        <v>375</v>
      </c>
      <c r="B275" s="24" t="s">
        <v>373</v>
      </c>
      <c r="C275" s="24">
        <v>20368</v>
      </c>
      <c r="D275" s="24">
        <v>20368</v>
      </c>
      <c r="E275" s="143"/>
      <c r="F275" s="143"/>
      <c r="G275" s="143"/>
      <c r="H275" s="202"/>
    </row>
    <row r="276" spans="1:8" x14ac:dyDescent="0.2">
      <c r="A276" s="149" t="s">
        <v>499</v>
      </c>
      <c r="B276" s="150"/>
      <c r="C276" s="150"/>
      <c r="D276" s="150"/>
      <c r="E276" s="150"/>
      <c r="F276" s="150"/>
      <c r="G276" s="150"/>
      <c r="H276" s="151"/>
    </row>
    <row r="277" spans="1:8" ht="25.5" x14ac:dyDescent="0.2">
      <c r="A277" s="21" t="s">
        <v>467</v>
      </c>
      <c r="B277" s="203"/>
      <c r="C277" s="204"/>
      <c r="D277" s="205"/>
      <c r="E277" s="142">
        <v>11379</v>
      </c>
      <c r="F277" s="142">
        <f t="shared" ref="F277:G277" si="13">$E$277</f>
        <v>11379</v>
      </c>
      <c r="G277" s="142">
        <f t="shared" si="13"/>
        <v>11379</v>
      </c>
      <c r="H277" s="201"/>
    </row>
    <row r="278" spans="1:8" s="6" customFormat="1" ht="26.25" customHeight="1" x14ac:dyDescent="0.2">
      <c r="A278" s="18" t="s">
        <v>376</v>
      </c>
      <c r="B278" s="68" t="s">
        <v>142</v>
      </c>
      <c r="C278" s="69">
        <v>6900</v>
      </c>
      <c r="D278" s="69">
        <v>6900</v>
      </c>
      <c r="E278" s="143"/>
      <c r="F278" s="143"/>
      <c r="G278" s="143"/>
      <c r="H278" s="202"/>
    </row>
    <row r="279" spans="1:8" s="2" customFormat="1" x14ac:dyDescent="0.2">
      <c r="A279" s="61" t="s">
        <v>13</v>
      </c>
      <c r="B279" s="70"/>
      <c r="C279" s="70"/>
      <c r="D279" s="70"/>
      <c r="E279" s="63">
        <f>E250+E253+E256+E259+E262+E265+E268+E271+E274+E277</f>
        <v>207672.5</v>
      </c>
      <c r="F279" s="63">
        <f t="shared" ref="F279:G279" si="14">F250+F253+F256+F259+F262+F265+F268+F271+F274+F277</f>
        <v>207672.5</v>
      </c>
      <c r="G279" s="63">
        <f t="shared" si="14"/>
        <v>207672.5</v>
      </c>
      <c r="H279" s="34"/>
    </row>
    <row r="280" spans="1:8" x14ac:dyDescent="0.2">
      <c r="A280" s="176" t="s">
        <v>407</v>
      </c>
      <c r="B280" s="176"/>
      <c r="C280" s="176"/>
      <c r="D280" s="176"/>
      <c r="E280" s="176"/>
      <c r="F280" s="176"/>
      <c r="G280" s="176"/>
      <c r="H280" s="176"/>
    </row>
    <row r="281" spans="1:8" x14ac:dyDescent="0.2">
      <c r="A281" s="162" t="s">
        <v>129</v>
      </c>
      <c r="B281" s="163"/>
      <c r="C281" s="163"/>
      <c r="D281" s="163"/>
      <c r="E281" s="163"/>
      <c r="F281" s="163"/>
      <c r="G281" s="163"/>
      <c r="H281" s="164"/>
    </row>
    <row r="282" spans="1:8" s="2" customFormat="1" x14ac:dyDescent="0.2">
      <c r="A282" s="177" t="s">
        <v>545</v>
      </c>
      <c r="B282" s="177"/>
      <c r="C282" s="177"/>
      <c r="D282" s="177"/>
      <c r="E282" s="177"/>
      <c r="F282" s="177"/>
      <c r="G282" s="177"/>
      <c r="H282" s="177"/>
    </row>
    <row r="283" spans="1:8" x14ac:dyDescent="0.2">
      <c r="A283" s="149" t="s">
        <v>130</v>
      </c>
      <c r="B283" s="150"/>
      <c r="C283" s="150"/>
      <c r="D283" s="150"/>
      <c r="E283" s="150"/>
      <c r="F283" s="150"/>
      <c r="G283" s="150"/>
      <c r="H283" s="151"/>
    </row>
    <row r="284" spans="1:8" x14ac:dyDescent="0.2">
      <c r="A284" s="171" t="s">
        <v>544</v>
      </c>
      <c r="B284" s="172"/>
      <c r="C284" s="172"/>
      <c r="D284" s="172"/>
      <c r="E284" s="172"/>
      <c r="F284" s="172"/>
      <c r="G284" s="172"/>
      <c r="H284" s="173"/>
    </row>
    <row r="285" spans="1:8" s="2" customFormat="1" x14ac:dyDescent="0.2">
      <c r="A285" s="18" t="s">
        <v>349</v>
      </c>
      <c r="B285" s="200"/>
      <c r="C285" s="200"/>
      <c r="D285" s="200"/>
      <c r="E285" s="174">
        <v>12218.3</v>
      </c>
      <c r="F285" s="174">
        <f t="shared" ref="F285:G285" si="15">$E$285</f>
        <v>12218.3</v>
      </c>
      <c r="G285" s="174">
        <f t="shared" si="15"/>
        <v>12218.3</v>
      </c>
      <c r="H285" s="160"/>
    </row>
    <row r="286" spans="1:8" s="2" customFormat="1" x14ac:dyDescent="0.2">
      <c r="A286" s="18" t="s">
        <v>27</v>
      </c>
      <c r="B286" s="24" t="s">
        <v>418</v>
      </c>
      <c r="C286" s="24">
        <v>75298</v>
      </c>
      <c r="D286" s="24">
        <v>78718</v>
      </c>
      <c r="E286" s="174">
        <v>10213.83</v>
      </c>
      <c r="F286" s="174"/>
      <c r="G286" s="174"/>
      <c r="H286" s="161"/>
    </row>
    <row r="287" spans="1:8" ht="51" x14ac:dyDescent="0.2">
      <c r="A287" s="18" t="s">
        <v>408</v>
      </c>
      <c r="B287" s="192"/>
      <c r="C287" s="192"/>
      <c r="D287" s="192"/>
      <c r="E287" s="174">
        <v>14502.2</v>
      </c>
      <c r="F287" s="174">
        <f t="shared" ref="F287:G287" si="16">$E$287</f>
        <v>14502.2</v>
      </c>
      <c r="G287" s="174">
        <f t="shared" si="16"/>
        <v>14502.2</v>
      </c>
      <c r="H287" s="193"/>
    </row>
    <row r="288" spans="1:8" ht="25.5" x14ac:dyDescent="0.2">
      <c r="A288" s="18" t="s">
        <v>409</v>
      </c>
      <c r="B288" s="24" t="s">
        <v>159</v>
      </c>
      <c r="C288" s="24">
        <v>4</v>
      </c>
      <c r="D288" s="24">
        <v>4</v>
      </c>
      <c r="E288" s="174">
        <v>8161.56</v>
      </c>
      <c r="F288" s="174"/>
      <c r="G288" s="174"/>
      <c r="H288" s="193"/>
    </row>
    <row r="289" spans="1:8" s="5" customFormat="1" ht="25.5" x14ac:dyDescent="0.2">
      <c r="A289" s="18" t="s">
        <v>410</v>
      </c>
      <c r="B289" s="192"/>
      <c r="C289" s="192"/>
      <c r="D289" s="192"/>
      <c r="E289" s="174">
        <v>12035</v>
      </c>
      <c r="F289" s="174">
        <f t="shared" ref="F289:G289" si="17">$E$289</f>
        <v>12035</v>
      </c>
      <c r="G289" s="174">
        <f t="shared" si="17"/>
        <v>12035</v>
      </c>
      <c r="H289" s="193"/>
    </row>
    <row r="290" spans="1:8" s="5" customFormat="1" ht="25.5" x14ac:dyDescent="0.2">
      <c r="A290" s="18" t="s">
        <v>546</v>
      </c>
      <c r="B290" s="24" t="s">
        <v>547</v>
      </c>
      <c r="C290" s="24">
        <v>100</v>
      </c>
      <c r="D290" s="24">
        <v>100</v>
      </c>
      <c r="E290" s="174">
        <v>8162.93</v>
      </c>
      <c r="F290" s="174"/>
      <c r="G290" s="174"/>
      <c r="H290" s="193"/>
    </row>
    <row r="291" spans="1:8" s="2" customFormat="1" ht="25.5" x14ac:dyDescent="0.2">
      <c r="A291" s="18" t="s">
        <v>411</v>
      </c>
      <c r="B291" s="139"/>
      <c r="C291" s="140"/>
      <c r="D291" s="140"/>
      <c r="E291" s="174">
        <v>27935</v>
      </c>
      <c r="F291" s="174">
        <f t="shared" ref="F291" si="18">$E$291</f>
        <v>27935</v>
      </c>
      <c r="G291" s="174">
        <f t="shared" ref="G291" si="19">$F$291</f>
        <v>27935</v>
      </c>
      <c r="H291" s="144"/>
    </row>
    <row r="292" spans="1:8" s="2" customFormat="1" ht="15.75" customHeight="1" x14ac:dyDescent="0.2">
      <c r="A292" s="18" t="s">
        <v>549</v>
      </c>
      <c r="B292" s="24" t="s">
        <v>131</v>
      </c>
      <c r="C292" s="24">
        <v>85</v>
      </c>
      <c r="D292" s="65">
        <v>85</v>
      </c>
      <c r="E292" s="174">
        <v>16695.46</v>
      </c>
      <c r="F292" s="174"/>
      <c r="G292" s="174"/>
      <c r="H292" s="145"/>
    </row>
    <row r="293" spans="1:8" ht="25.5" x14ac:dyDescent="0.2">
      <c r="A293" s="18" t="s">
        <v>412</v>
      </c>
      <c r="B293" s="192"/>
      <c r="C293" s="192"/>
      <c r="D293" s="192"/>
      <c r="E293" s="174">
        <v>218</v>
      </c>
      <c r="F293" s="174">
        <v>218</v>
      </c>
      <c r="G293" s="174">
        <v>218</v>
      </c>
      <c r="H293" s="160"/>
    </row>
    <row r="294" spans="1:8" x14ac:dyDescent="0.2">
      <c r="A294" s="18" t="s">
        <v>550</v>
      </c>
      <c r="B294" s="24" t="s">
        <v>547</v>
      </c>
      <c r="C294" s="24">
        <v>85</v>
      </c>
      <c r="D294" s="24">
        <v>85</v>
      </c>
      <c r="E294" s="174">
        <v>126.43</v>
      </c>
      <c r="F294" s="174" t="s">
        <v>4</v>
      </c>
      <c r="G294" s="174">
        <v>130</v>
      </c>
      <c r="H294" s="161"/>
    </row>
    <row r="295" spans="1:8" s="2" customFormat="1" ht="25.5" x14ac:dyDescent="0.2">
      <c r="A295" s="18" t="s">
        <v>413</v>
      </c>
      <c r="B295" s="192"/>
      <c r="C295" s="192"/>
      <c r="D295" s="192"/>
      <c r="E295" s="174">
        <v>27938.5</v>
      </c>
      <c r="F295" s="174">
        <f t="shared" ref="F295:G295" si="20">$E$295</f>
        <v>27938.5</v>
      </c>
      <c r="G295" s="174">
        <f t="shared" si="20"/>
        <v>27938.5</v>
      </c>
      <c r="H295" s="199"/>
    </row>
    <row r="296" spans="1:8" s="2" customFormat="1" ht="25.5" x14ac:dyDescent="0.2">
      <c r="A296" s="18" t="s">
        <v>551</v>
      </c>
      <c r="B296" s="24" t="s">
        <v>547</v>
      </c>
      <c r="C296" s="24">
        <v>85</v>
      </c>
      <c r="D296" s="24">
        <v>85</v>
      </c>
      <c r="E296" s="174">
        <v>17879.29</v>
      </c>
      <c r="F296" s="174"/>
      <c r="G296" s="174"/>
      <c r="H296" s="199"/>
    </row>
    <row r="297" spans="1:8" ht="25.5" x14ac:dyDescent="0.2">
      <c r="A297" s="18" t="s">
        <v>414</v>
      </c>
      <c r="B297" s="139"/>
      <c r="C297" s="140"/>
      <c r="D297" s="140"/>
      <c r="E297" s="174">
        <v>13995.6</v>
      </c>
      <c r="F297" s="174">
        <f t="shared" ref="F297:G297" si="21">$E$297</f>
        <v>13995.6</v>
      </c>
      <c r="G297" s="174">
        <f t="shared" si="21"/>
        <v>13995.6</v>
      </c>
      <c r="H297" s="144"/>
    </row>
    <row r="298" spans="1:8" ht="25.5" x14ac:dyDescent="0.2">
      <c r="A298" s="18" t="s">
        <v>552</v>
      </c>
      <c r="B298" s="24" t="s">
        <v>547</v>
      </c>
      <c r="C298" s="24">
        <v>85</v>
      </c>
      <c r="D298" s="65">
        <v>85</v>
      </c>
      <c r="E298" s="174">
        <v>7519.64</v>
      </c>
      <c r="F298" s="174"/>
      <c r="G298" s="174"/>
      <c r="H298" s="145"/>
    </row>
    <row r="299" spans="1:8" x14ac:dyDescent="0.2">
      <c r="A299" s="18" t="s">
        <v>415</v>
      </c>
      <c r="B299" s="192"/>
      <c r="C299" s="192"/>
      <c r="D299" s="192"/>
      <c r="E299" s="174">
        <v>45060</v>
      </c>
      <c r="F299" s="174">
        <f t="shared" ref="F299:G299" si="22">$E$299</f>
        <v>45060</v>
      </c>
      <c r="G299" s="174">
        <f t="shared" si="22"/>
        <v>45060</v>
      </c>
      <c r="H299" s="144"/>
    </row>
    <row r="300" spans="1:8" s="4" customFormat="1" ht="25.5" x14ac:dyDescent="0.2">
      <c r="A300" s="18" t="s">
        <v>553</v>
      </c>
      <c r="B300" s="24" t="s">
        <v>548</v>
      </c>
      <c r="C300" s="24">
        <v>20</v>
      </c>
      <c r="D300" s="24">
        <v>20</v>
      </c>
      <c r="E300" s="174">
        <v>25208.84</v>
      </c>
      <c r="F300" s="174"/>
      <c r="G300" s="174"/>
      <c r="H300" s="145"/>
    </row>
    <row r="301" spans="1:8" s="5" customFormat="1" ht="63.75" x14ac:dyDescent="0.2">
      <c r="A301" s="18" t="s">
        <v>605</v>
      </c>
      <c r="B301" s="192"/>
      <c r="C301" s="192"/>
      <c r="D301" s="192"/>
      <c r="E301" s="174">
        <v>21876.1</v>
      </c>
      <c r="F301" s="142">
        <f t="shared" ref="F301:G301" si="23">$E$301</f>
        <v>21876.1</v>
      </c>
      <c r="G301" s="174">
        <f t="shared" si="23"/>
        <v>21876.1</v>
      </c>
      <c r="H301" s="193"/>
    </row>
    <row r="302" spans="1:8" s="5" customFormat="1" ht="25.5" x14ac:dyDescent="0.2">
      <c r="A302" s="18" t="s">
        <v>416</v>
      </c>
      <c r="B302" s="24" t="s">
        <v>131</v>
      </c>
      <c r="C302" s="24">
        <v>100</v>
      </c>
      <c r="D302" s="24">
        <v>100</v>
      </c>
      <c r="E302" s="174">
        <v>7878.62</v>
      </c>
      <c r="F302" s="143"/>
      <c r="G302" s="174"/>
      <c r="H302" s="193"/>
    </row>
    <row r="303" spans="1:8" s="6" customFormat="1" x14ac:dyDescent="0.2">
      <c r="A303" s="61" t="s">
        <v>13</v>
      </c>
      <c r="B303" s="49"/>
      <c r="C303" s="49"/>
      <c r="D303" s="49"/>
      <c r="E303" s="63">
        <f>E301+E299+E297+E293+E295+E291+E287+E289+E285</f>
        <v>175778.7</v>
      </c>
      <c r="F303" s="63">
        <f>F301+F299+F297+F295+F293+F291+F289+F287+F285</f>
        <v>175778.7</v>
      </c>
      <c r="G303" s="63">
        <f>G301+G299+G297+G295+G293+G291+G289+G287+G285</f>
        <v>175778.7</v>
      </c>
      <c r="H303" s="34"/>
    </row>
    <row r="304" spans="1:8" s="2" customFormat="1" x14ac:dyDescent="0.2">
      <c r="A304" s="176" t="s">
        <v>406</v>
      </c>
      <c r="B304" s="176"/>
      <c r="C304" s="176"/>
      <c r="D304" s="176"/>
      <c r="E304" s="176"/>
      <c r="F304" s="176"/>
      <c r="G304" s="176"/>
      <c r="H304" s="176"/>
    </row>
    <row r="305" spans="1:8" x14ac:dyDescent="0.2">
      <c r="A305" s="162" t="s">
        <v>468</v>
      </c>
      <c r="B305" s="163"/>
      <c r="C305" s="163"/>
      <c r="D305" s="163"/>
      <c r="E305" s="163"/>
      <c r="F305" s="163"/>
      <c r="G305" s="163"/>
      <c r="H305" s="164"/>
    </row>
    <row r="306" spans="1:8" x14ac:dyDescent="0.2">
      <c r="A306" s="177" t="s">
        <v>541</v>
      </c>
      <c r="B306" s="177"/>
      <c r="C306" s="177"/>
      <c r="D306" s="177"/>
      <c r="E306" s="177"/>
      <c r="F306" s="177"/>
      <c r="G306" s="177"/>
      <c r="H306" s="177"/>
    </row>
    <row r="307" spans="1:8" x14ac:dyDescent="0.2">
      <c r="A307" s="149" t="s">
        <v>490</v>
      </c>
      <c r="B307" s="150"/>
      <c r="C307" s="150"/>
      <c r="D307" s="150"/>
      <c r="E307" s="150"/>
      <c r="F307" s="150"/>
      <c r="G307" s="150"/>
      <c r="H307" s="151"/>
    </row>
    <row r="308" spans="1:8" x14ac:dyDescent="0.2">
      <c r="A308" s="171" t="s">
        <v>542</v>
      </c>
      <c r="B308" s="172"/>
      <c r="C308" s="172"/>
      <c r="D308" s="172"/>
      <c r="E308" s="172"/>
      <c r="F308" s="172"/>
      <c r="G308" s="172"/>
      <c r="H308" s="173"/>
    </row>
    <row r="309" spans="1:8" ht="25.5" x14ac:dyDescent="0.2">
      <c r="A309" s="71" t="s">
        <v>135</v>
      </c>
      <c r="B309" s="194"/>
      <c r="C309" s="194"/>
      <c r="D309" s="194"/>
      <c r="E309" s="142">
        <v>37475.5</v>
      </c>
      <c r="F309" s="142">
        <v>39087.800000000003</v>
      </c>
      <c r="G309" s="142">
        <v>39087.800000000003</v>
      </c>
      <c r="H309" s="196"/>
    </row>
    <row r="310" spans="1:8" ht="25.5" x14ac:dyDescent="0.2">
      <c r="A310" s="35" t="s">
        <v>136</v>
      </c>
      <c r="B310" s="37" t="s">
        <v>137</v>
      </c>
      <c r="C310" s="24">
        <v>2050</v>
      </c>
      <c r="D310" s="37">
        <v>2050</v>
      </c>
      <c r="E310" s="195"/>
      <c r="F310" s="195"/>
      <c r="G310" s="195"/>
      <c r="H310" s="197"/>
    </row>
    <row r="311" spans="1:8" s="2" customFormat="1" ht="51" x14ac:dyDescent="0.2">
      <c r="A311" s="35" t="s">
        <v>469</v>
      </c>
      <c r="B311" s="37" t="s">
        <v>137</v>
      </c>
      <c r="C311" s="37" t="s">
        <v>138</v>
      </c>
      <c r="D311" s="37">
        <v>6486</v>
      </c>
      <c r="E311" s="195"/>
      <c r="F311" s="195"/>
      <c r="G311" s="195"/>
      <c r="H311" s="197"/>
    </row>
    <row r="312" spans="1:8" x14ac:dyDescent="0.2">
      <c r="A312" s="35" t="s">
        <v>139</v>
      </c>
      <c r="B312" s="37" t="s">
        <v>137</v>
      </c>
      <c r="C312" s="37" t="s">
        <v>587</v>
      </c>
      <c r="D312" s="37">
        <v>72</v>
      </c>
      <c r="E312" s="195"/>
      <c r="F312" s="195"/>
      <c r="G312" s="195"/>
      <c r="H312" s="197"/>
    </row>
    <row r="313" spans="1:8" ht="38.25" x14ac:dyDescent="0.2">
      <c r="A313" s="35" t="s">
        <v>140</v>
      </c>
      <c r="B313" s="37" t="s">
        <v>588</v>
      </c>
      <c r="C313" s="37" t="s">
        <v>589</v>
      </c>
      <c r="D313" s="37" t="s">
        <v>543</v>
      </c>
      <c r="E313" s="143"/>
      <c r="F313" s="143"/>
      <c r="G313" s="143"/>
      <c r="H313" s="198"/>
    </row>
    <row r="314" spans="1:8" x14ac:dyDescent="0.2">
      <c r="A314" s="42" t="s">
        <v>13</v>
      </c>
      <c r="B314" s="40"/>
      <c r="C314" s="40"/>
      <c r="D314" s="40"/>
      <c r="E314" s="72">
        <f>E309</f>
        <v>37475.5</v>
      </c>
      <c r="F314" s="72">
        <f>F309</f>
        <v>39087.800000000003</v>
      </c>
      <c r="G314" s="72">
        <f>G309</f>
        <v>39087.800000000003</v>
      </c>
      <c r="H314" s="73"/>
    </row>
    <row r="315" spans="1:8" x14ac:dyDescent="0.2">
      <c r="A315" s="176" t="s">
        <v>405</v>
      </c>
      <c r="B315" s="176"/>
      <c r="C315" s="176"/>
      <c r="D315" s="176"/>
      <c r="E315" s="176"/>
      <c r="F315" s="176"/>
      <c r="G315" s="176"/>
      <c r="H315" s="176"/>
    </row>
    <row r="316" spans="1:8" x14ac:dyDescent="0.2">
      <c r="A316" s="162" t="s">
        <v>141</v>
      </c>
      <c r="B316" s="163"/>
      <c r="C316" s="163"/>
      <c r="D316" s="163"/>
      <c r="E316" s="163"/>
      <c r="F316" s="163"/>
      <c r="G316" s="163"/>
      <c r="H316" s="164"/>
    </row>
    <row r="317" spans="1:8" x14ac:dyDescent="0.2">
      <c r="A317" s="177" t="s">
        <v>539</v>
      </c>
      <c r="B317" s="177"/>
      <c r="C317" s="177"/>
      <c r="D317" s="177"/>
      <c r="E317" s="177"/>
      <c r="F317" s="177"/>
      <c r="G317" s="177"/>
      <c r="H317" s="177"/>
    </row>
    <row r="318" spans="1:8" x14ac:dyDescent="0.2">
      <c r="A318" s="149" t="s">
        <v>540</v>
      </c>
      <c r="B318" s="150"/>
      <c r="C318" s="150"/>
      <c r="D318" s="150"/>
      <c r="E318" s="150"/>
      <c r="F318" s="150"/>
      <c r="G318" s="150"/>
      <c r="H318" s="151"/>
    </row>
    <row r="319" spans="1:8" x14ac:dyDescent="0.2">
      <c r="A319" s="154" t="s">
        <v>570</v>
      </c>
      <c r="B319" s="155"/>
      <c r="C319" s="155"/>
      <c r="D319" s="155"/>
      <c r="E319" s="155"/>
      <c r="F319" s="155"/>
      <c r="G319" s="155"/>
      <c r="H319" s="156"/>
    </row>
    <row r="320" spans="1:8" ht="25.5" customHeight="1" x14ac:dyDescent="0.2">
      <c r="A320" s="21" t="s">
        <v>571</v>
      </c>
      <c r="B320" s="178"/>
      <c r="C320" s="178"/>
      <c r="D320" s="178"/>
      <c r="E320" s="179">
        <v>41750.6</v>
      </c>
      <c r="F320" s="181">
        <v>44530.3</v>
      </c>
      <c r="G320" s="181">
        <v>44530.3</v>
      </c>
      <c r="H320" s="183"/>
    </row>
    <row r="321" spans="1:8" x14ac:dyDescent="0.2">
      <c r="A321" s="35" t="s">
        <v>572</v>
      </c>
      <c r="B321" s="40" t="s">
        <v>308</v>
      </c>
      <c r="C321" s="19">
        <v>1</v>
      </c>
      <c r="D321" s="19">
        <v>1</v>
      </c>
      <c r="E321" s="180"/>
      <c r="F321" s="182"/>
      <c r="G321" s="182"/>
      <c r="H321" s="184"/>
    </row>
    <row r="322" spans="1:8" x14ac:dyDescent="0.2">
      <c r="A322" s="42" t="s">
        <v>13</v>
      </c>
      <c r="B322" s="37"/>
      <c r="C322" s="24"/>
      <c r="D322" s="24"/>
      <c r="E322" s="14">
        <f>E320</f>
        <v>41750.6</v>
      </c>
      <c r="F322" s="14">
        <f>F320</f>
        <v>44530.3</v>
      </c>
      <c r="G322" s="14">
        <f>G320</f>
        <v>44530.3</v>
      </c>
      <c r="H322" s="19"/>
    </row>
    <row r="323" spans="1:8" x14ac:dyDescent="0.2">
      <c r="A323" s="185" t="s">
        <v>404</v>
      </c>
      <c r="B323" s="186"/>
      <c r="C323" s="186"/>
      <c r="D323" s="186"/>
      <c r="E323" s="186"/>
      <c r="F323" s="186"/>
      <c r="G323" s="186"/>
      <c r="H323" s="187"/>
    </row>
    <row r="324" spans="1:8" x14ac:dyDescent="0.2">
      <c r="A324" s="167" t="s">
        <v>366</v>
      </c>
      <c r="B324" s="147"/>
      <c r="C324" s="147"/>
      <c r="D324" s="147"/>
      <c r="E324" s="147"/>
      <c r="F324" s="147"/>
      <c r="G324" s="147"/>
      <c r="H324" s="148"/>
    </row>
    <row r="325" spans="1:8" x14ac:dyDescent="0.2">
      <c r="A325" s="167" t="s">
        <v>563</v>
      </c>
      <c r="B325" s="147"/>
      <c r="C325" s="147"/>
      <c r="D325" s="147"/>
      <c r="E325" s="147"/>
      <c r="F325" s="147"/>
      <c r="G325" s="147"/>
      <c r="H325" s="148"/>
    </row>
    <row r="326" spans="1:8" x14ac:dyDescent="0.2">
      <c r="A326" s="168" t="s">
        <v>367</v>
      </c>
      <c r="B326" s="169"/>
      <c r="C326" s="169"/>
      <c r="D326" s="169"/>
      <c r="E326" s="169"/>
      <c r="F326" s="169"/>
      <c r="G326" s="169"/>
      <c r="H326" s="170"/>
    </row>
    <row r="327" spans="1:8" s="2" customFormat="1" x14ac:dyDescent="0.2">
      <c r="A327" s="168" t="s">
        <v>368</v>
      </c>
      <c r="B327" s="169"/>
      <c r="C327" s="169"/>
      <c r="D327" s="169"/>
      <c r="E327" s="169"/>
      <c r="F327" s="169"/>
      <c r="G327" s="169"/>
      <c r="H327" s="170"/>
    </row>
    <row r="328" spans="1:8" ht="38.25" x14ac:dyDescent="0.2">
      <c r="A328" s="18" t="s">
        <v>369</v>
      </c>
      <c r="B328" s="178"/>
      <c r="C328" s="178"/>
      <c r="D328" s="178"/>
      <c r="E328" s="188">
        <v>131502.9</v>
      </c>
      <c r="F328" s="190">
        <v>186905.9</v>
      </c>
      <c r="G328" s="190">
        <v>186905.9</v>
      </c>
      <c r="H328" s="34"/>
    </row>
    <row r="329" spans="1:8" x14ac:dyDescent="0.2">
      <c r="A329" s="74" t="s">
        <v>370</v>
      </c>
      <c r="B329" s="27" t="s">
        <v>308</v>
      </c>
      <c r="C329" s="27">
        <v>501000</v>
      </c>
      <c r="D329" s="27">
        <v>512727</v>
      </c>
      <c r="E329" s="189"/>
      <c r="F329" s="191"/>
      <c r="G329" s="191"/>
      <c r="H329" s="34"/>
    </row>
    <row r="330" spans="1:8" x14ac:dyDescent="0.2">
      <c r="A330" s="61" t="s">
        <v>13</v>
      </c>
      <c r="B330" s="27"/>
      <c r="C330" s="34"/>
      <c r="D330" s="34"/>
      <c r="E330" s="75">
        <f>E328</f>
        <v>131502.9</v>
      </c>
      <c r="F330" s="76">
        <f>F328</f>
        <v>186905.9</v>
      </c>
      <c r="G330" s="76">
        <f>G328</f>
        <v>186905.9</v>
      </c>
      <c r="H330" s="34"/>
    </row>
    <row r="331" spans="1:8" x14ac:dyDescent="0.2">
      <c r="A331" s="165" t="s">
        <v>522</v>
      </c>
      <c r="B331" s="166"/>
      <c r="C331" s="166"/>
      <c r="D331" s="166"/>
      <c r="E331" s="166"/>
      <c r="F331" s="166"/>
      <c r="G331" s="166"/>
      <c r="H331" s="166"/>
    </row>
    <row r="332" spans="1:8" ht="12.75" customHeight="1" x14ac:dyDescent="0.2">
      <c r="A332" s="167" t="s">
        <v>523</v>
      </c>
      <c r="B332" s="147"/>
      <c r="C332" s="147"/>
      <c r="D332" s="147"/>
      <c r="E332" s="147"/>
      <c r="F332" s="147"/>
      <c r="G332" s="147"/>
      <c r="H332" s="148"/>
    </row>
    <row r="333" spans="1:8" ht="12.75" customHeight="1" x14ac:dyDescent="0.2">
      <c r="A333" s="146" t="s">
        <v>534</v>
      </c>
      <c r="B333" s="147"/>
      <c r="C333" s="147"/>
      <c r="D333" s="147"/>
      <c r="E333" s="147"/>
      <c r="F333" s="147"/>
      <c r="G333" s="147"/>
      <c r="H333" s="148"/>
    </row>
    <row r="334" spans="1:8" x14ac:dyDescent="0.2">
      <c r="A334" s="168" t="s">
        <v>509</v>
      </c>
      <c r="B334" s="169"/>
      <c r="C334" s="169"/>
      <c r="D334" s="169"/>
      <c r="E334" s="169"/>
      <c r="F334" s="169"/>
      <c r="G334" s="169"/>
      <c r="H334" s="170"/>
    </row>
    <row r="335" spans="1:8" x14ac:dyDescent="0.2">
      <c r="A335" s="171" t="s">
        <v>662</v>
      </c>
      <c r="B335" s="172"/>
      <c r="C335" s="172"/>
      <c r="D335" s="172"/>
      <c r="E335" s="172"/>
      <c r="F335" s="172"/>
      <c r="G335" s="172"/>
      <c r="H335" s="173"/>
    </row>
    <row r="336" spans="1:8" ht="28.5" customHeight="1" x14ac:dyDescent="0.2">
      <c r="A336" s="18" t="s">
        <v>510</v>
      </c>
      <c r="B336" s="157"/>
      <c r="C336" s="158"/>
      <c r="D336" s="159"/>
      <c r="E336" s="142">
        <v>321000.09999999998</v>
      </c>
      <c r="F336" s="142">
        <v>321000.09999999998</v>
      </c>
      <c r="G336" s="142">
        <v>321000.09999999998</v>
      </c>
      <c r="H336" s="160"/>
    </row>
    <row r="337" spans="1:8" x14ac:dyDescent="0.2">
      <c r="A337" s="74" t="s">
        <v>511</v>
      </c>
      <c r="B337" s="24" t="s">
        <v>193</v>
      </c>
      <c r="C337" s="77">
        <v>1703429</v>
      </c>
      <c r="D337" s="77">
        <v>1704422</v>
      </c>
      <c r="E337" s="143"/>
      <c r="F337" s="143"/>
      <c r="G337" s="143"/>
      <c r="H337" s="161"/>
    </row>
    <row r="338" spans="1:8" x14ac:dyDescent="0.2">
      <c r="A338" s="171" t="s">
        <v>527</v>
      </c>
      <c r="B338" s="172"/>
      <c r="C338" s="172"/>
      <c r="D338" s="172"/>
      <c r="E338" s="172"/>
      <c r="F338" s="172"/>
      <c r="G338" s="172"/>
      <c r="H338" s="173"/>
    </row>
    <row r="339" spans="1:8" ht="38.25" x14ac:dyDescent="0.2">
      <c r="A339" s="18" t="s">
        <v>535</v>
      </c>
      <c r="B339" s="157"/>
      <c r="C339" s="158"/>
      <c r="D339" s="159"/>
      <c r="E339" s="174">
        <v>12715.8</v>
      </c>
      <c r="F339" s="174">
        <v>12715.8</v>
      </c>
      <c r="G339" s="174">
        <v>12715.8</v>
      </c>
      <c r="H339" s="144"/>
    </row>
    <row r="340" spans="1:8" x14ac:dyDescent="0.2">
      <c r="A340" s="18" t="s">
        <v>512</v>
      </c>
      <c r="B340" s="24" t="s">
        <v>193</v>
      </c>
      <c r="C340" s="78">
        <v>1</v>
      </c>
      <c r="D340" s="24">
        <v>1</v>
      </c>
      <c r="E340" s="174"/>
      <c r="F340" s="174"/>
      <c r="G340" s="174"/>
      <c r="H340" s="175"/>
    </row>
    <row r="341" spans="1:8" x14ac:dyDescent="0.2">
      <c r="A341" s="18" t="s">
        <v>663</v>
      </c>
      <c r="B341" s="24" t="s">
        <v>193</v>
      </c>
      <c r="C341" s="78">
        <v>126</v>
      </c>
      <c r="D341" s="24">
        <v>126</v>
      </c>
      <c r="E341" s="174"/>
      <c r="F341" s="174"/>
      <c r="G341" s="174"/>
      <c r="H341" s="145"/>
    </row>
    <row r="342" spans="1:8" s="2" customFormat="1" x14ac:dyDescent="0.2">
      <c r="A342" s="168" t="s">
        <v>590</v>
      </c>
      <c r="B342" s="169"/>
      <c r="C342" s="169"/>
      <c r="D342" s="169"/>
      <c r="E342" s="169"/>
      <c r="F342" s="169"/>
      <c r="G342" s="169"/>
      <c r="H342" s="170"/>
    </row>
    <row r="343" spans="1:8" x14ac:dyDescent="0.2">
      <c r="A343" s="154" t="s">
        <v>591</v>
      </c>
      <c r="B343" s="155"/>
      <c r="C343" s="155"/>
      <c r="D343" s="155"/>
      <c r="E343" s="155"/>
      <c r="F343" s="155"/>
      <c r="G343" s="155"/>
      <c r="H343" s="156"/>
    </row>
    <row r="344" spans="1:8" ht="25.5" x14ac:dyDescent="0.2">
      <c r="A344" s="18" t="s">
        <v>592</v>
      </c>
      <c r="B344" s="157"/>
      <c r="C344" s="158"/>
      <c r="D344" s="159"/>
      <c r="E344" s="142">
        <v>15012</v>
      </c>
      <c r="F344" s="142">
        <v>15012</v>
      </c>
      <c r="G344" s="142">
        <v>15012</v>
      </c>
      <c r="H344" s="160"/>
    </row>
    <row r="345" spans="1:8" ht="25.5" x14ac:dyDescent="0.2">
      <c r="A345" s="59" t="s">
        <v>593</v>
      </c>
      <c r="B345" s="24" t="s">
        <v>193</v>
      </c>
      <c r="C345" s="78">
        <v>65</v>
      </c>
      <c r="D345" s="78">
        <v>65</v>
      </c>
      <c r="E345" s="143"/>
      <c r="F345" s="143"/>
      <c r="G345" s="143"/>
      <c r="H345" s="161"/>
    </row>
    <row r="346" spans="1:8" x14ac:dyDescent="0.2">
      <c r="A346" s="162" t="s">
        <v>524</v>
      </c>
      <c r="B346" s="163"/>
      <c r="C346" s="163"/>
      <c r="D346" s="163"/>
      <c r="E346" s="163"/>
      <c r="F346" s="163"/>
      <c r="G346" s="163"/>
      <c r="H346" s="164"/>
    </row>
    <row r="347" spans="1:8" x14ac:dyDescent="0.2">
      <c r="A347" s="162" t="s">
        <v>664</v>
      </c>
      <c r="B347" s="163"/>
      <c r="C347" s="163"/>
      <c r="D347" s="163"/>
      <c r="E347" s="163"/>
      <c r="F347" s="163"/>
      <c r="G347" s="163"/>
      <c r="H347" s="164"/>
    </row>
    <row r="348" spans="1:8" x14ac:dyDescent="0.2">
      <c r="A348" s="149" t="s">
        <v>525</v>
      </c>
      <c r="B348" s="150"/>
      <c r="C348" s="150"/>
      <c r="D348" s="150"/>
      <c r="E348" s="150"/>
      <c r="F348" s="150"/>
      <c r="G348" s="150"/>
      <c r="H348" s="151"/>
    </row>
    <row r="349" spans="1:8" x14ac:dyDescent="0.2">
      <c r="A349" s="149" t="s">
        <v>538</v>
      </c>
      <c r="B349" s="150"/>
      <c r="C349" s="150"/>
      <c r="D349" s="150"/>
      <c r="E349" s="150"/>
      <c r="F349" s="150"/>
      <c r="G349" s="150"/>
      <c r="H349" s="151"/>
    </row>
    <row r="350" spans="1:8" ht="25.5" x14ac:dyDescent="0.2">
      <c r="A350" s="18" t="s">
        <v>513</v>
      </c>
      <c r="B350" s="157"/>
      <c r="C350" s="158"/>
      <c r="D350" s="159"/>
      <c r="E350" s="142">
        <v>0</v>
      </c>
      <c r="F350" s="142">
        <v>0</v>
      </c>
      <c r="G350" s="142">
        <v>0</v>
      </c>
      <c r="H350" s="144"/>
    </row>
    <row r="351" spans="1:8" x14ac:dyDescent="0.2">
      <c r="A351" s="18" t="s">
        <v>514</v>
      </c>
      <c r="B351" s="24" t="s">
        <v>193</v>
      </c>
      <c r="C351" s="24">
        <v>505</v>
      </c>
      <c r="D351" s="24">
        <v>550</v>
      </c>
      <c r="E351" s="143"/>
      <c r="F351" s="143"/>
      <c r="G351" s="143"/>
      <c r="H351" s="145"/>
    </row>
    <row r="352" spans="1:8" x14ac:dyDescent="0.2">
      <c r="A352" s="149" t="s">
        <v>526</v>
      </c>
      <c r="B352" s="150"/>
      <c r="C352" s="150"/>
      <c r="D352" s="150"/>
      <c r="E352" s="150"/>
      <c r="F352" s="150"/>
      <c r="G352" s="150"/>
      <c r="H352" s="151"/>
    </row>
    <row r="353" spans="1:8" ht="25.5" x14ac:dyDescent="0.2">
      <c r="A353" s="18" t="s">
        <v>515</v>
      </c>
      <c r="B353" s="157"/>
      <c r="C353" s="158"/>
      <c r="D353" s="159"/>
      <c r="E353" s="142">
        <v>3970</v>
      </c>
      <c r="F353" s="142">
        <v>1824.8</v>
      </c>
      <c r="G353" s="142">
        <v>1824.8</v>
      </c>
      <c r="H353" s="152"/>
    </row>
    <row r="354" spans="1:8" x14ac:dyDescent="0.2">
      <c r="A354" s="18" t="s">
        <v>516</v>
      </c>
      <c r="B354" s="24" t="s">
        <v>193</v>
      </c>
      <c r="C354" s="24">
        <v>1</v>
      </c>
      <c r="D354" s="24">
        <v>1</v>
      </c>
      <c r="E354" s="143"/>
      <c r="F354" s="143"/>
      <c r="G354" s="143"/>
      <c r="H354" s="153"/>
    </row>
    <row r="355" spans="1:8" ht="25.5" x14ac:dyDescent="0.2">
      <c r="A355" s="18" t="s">
        <v>517</v>
      </c>
      <c r="B355" s="139"/>
      <c r="C355" s="140"/>
      <c r="D355" s="141"/>
      <c r="E355" s="142">
        <v>845.2</v>
      </c>
      <c r="F355" s="142">
        <v>708.4</v>
      </c>
      <c r="G355" s="142">
        <v>708.4</v>
      </c>
      <c r="H355" s="152"/>
    </row>
    <row r="356" spans="1:8" ht="25.5" x14ac:dyDescent="0.2">
      <c r="A356" s="18" t="s">
        <v>518</v>
      </c>
      <c r="B356" s="24" t="s">
        <v>193</v>
      </c>
      <c r="C356" s="24">
        <v>1</v>
      </c>
      <c r="D356" s="24">
        <v>1</v>
      </c>
      <c r="E356" s="143"/>
      <c r="F356" s="143"/>
      <c r="G356" s="143"/>
      <c r="H356" s="153"/>
    </row>
    <row r="357" spans="1:8" ht="25.5" x14ac:dyDescent="0.2">
      <c r="A357" s="18" t="s">
        <v>536</v>
      </c>
      <c r="B357" s="139"/>
      <c r="C357" s="140"/>
      <c r="D357" s="141"/>
      <c r="E357" s="142">
        <v>785</v>
      </c>
      <c r="F357" s="142">
        <v>659.8</v>
      </c>
      <c r="G357" s="142">
        <v>659.8</v>
      </c>
      <c r="H357" s="144"/>
    </row>
    <row r="358" spans="1:8" x14ac:dyDescent="0.2">
      <c r="A358" s="18" t="s">
        <v>537</v>
      </c>
      <c r="B358" s="24" t="s">
        <v>193</v>
      </c>
      <c r="C358" s="24">
        <v>1</v>
      </c>
      <c r="D358" s="24">
        <v>1</v>
      </c>
      <c r="E358" s="143"/>
      <c r="F358" s="143"/>
      <c r="G358" s="143"/>
      <c r="H358" s="145"/>
    </row>
    <row r="359" spans="1:8" ht="25.5" x14ac:dyDescent="0.2">
      <c r="A359" s="18" t="s">
        <v>594</v>
      </c>
      <c r="B359" s="139"/>
      <c r="C359" s="140"/>
      <c r="D359" s="141"/>
      <c r="E359" s="142">
        <v>1976</v>
      </c>
      <c r="F359" s="142">
        <v>507.7</v>
      </c>
      <c r="G359" s="142">
        <v>507.7</v>
      </c>
      <c r="H359" s="144"/>
    </row>
    <row r="360" spans="1:8" x14ac:dyDescent="0.2">
      <c r="A360" s="18" t="s">
        <v>595</v>
      </c>
      <c r="B360" s="24" t="s">
        <v>193</v>
      </c>
      <c r="C360" s="24">
        <v>2</v>
      </c>
      <c r="D360" s="24">
        <v>2</v>
      </c>
      <c r="E360" s="143"/>
      <c r="F360" s="143"/>
      <c r="G360" s="143"/>
      <c r="H360" s="145"/>
    </row>
    <row r="361" spans="1:8" x14ac:dyDescent="0.2">
      <c r="A361" s="18" t="s">
        <v>596</v>
      </c>
      <c r="B361" s="139"/>
      <c r="C361" s="140"/>
      <c r="D361" s="141"/>
      <c r="E361" s="142">
        <v>2920.9</v>
      </c>
      <c r="F361" s="142">
        <v>0</v>
      </c>
      <c r="G361" s="142">
        <v>0</v>
      </c>
      <c r="H361" s="144"/>
    </row>
    <row r="362" spans="1:8" x14ac:dyDescent="0.2">
      <c r="A362" s="18" t="s">
        <v>597</v>
      </c>
      <c r="B362" s="24" t="s">
        <v>193</v>
      </c>
      <c r="C362" s="24">
        <v>0</v>
      </c>
      <c r="D362" s="24">
        <v>0</v>
      </c>
      <c r="E362" s="143"/>
      <c r="F362" s="143"/>
      <c r="G362" s="143"/>
      <c r="H362" s="145"/>
    </row>
    <row r="363" spans="1:8" ht="25.5" x14ac:dyDescent="0.2">
      <c r="A363" s="18" t="s">
        <v>598</v>
      </c>
      <c r="B363" s="139"/>
      <c r="C363" s="140"/>
      <c r="D363" s="141"/>
      <c r="E363" s="142">
        <v>9432.7999999999993</v>
      </c>
      <c r="F363" s="142">
        <v>8848.2999999999993</v>
      </c>
      <c r="G363" s="142">
        <v>8848.2999999999993</v>
      </c>
      <c r="H363" s="144"/>
    </row>
    <row r="364" spans="1:8" ht="25.5" x14ac:dyDescent="0.2">
      <c r="A364" s="18" t="s">
        <v>601</v>
      </c>
      <c r="B364" s="24" t="s">
        <v>193</v>
      </c>
      <c r="C364" s="24">
        <v>15</v>
      </c>
      <c r="D364" s="24">
        <v>15</v>
      </c>
      <c r="E364" s="143"/>
      <c r="F364" s="143"/>
      <c r="G364" s="143"/>
      <c r="H364" s="145"/>
    </row>
    <row r="365" spans="1:8" ht="38.25" x14ac:dyDescent="0.2">
      <c r="A365" s="18" t="s">
        <v>599</v>
      </c>
      <c r="B365" s="139"/>
      <c r="C365" s="140"/>
      <c r="D365" s="141"/>
      <c r="E365" s="142">
        <v>921.5</v>
      </c>
      <c r="F365" s="142">
        <v>1340</v>
      </c>
      <c r="G365" s="142">
        <v>1340</v>
      </c>
      <c r="H365" s="144"/>
    </row>
    <row r="366" spans="1:8" x14ac:dyDescent="0.2">
      <c r="A366" s="18" t="s">
        <v>600</v>
      </c>
      <c r="B366" s="24" t="s">
        <v>193</v>
      </c>
      <c r="C366" s="24">
        <v>5</v>
      </c>
      <c r="D366" s="24">
        <v>5</v>
      </c>
      <c r="E366" s="143"/>
      <c r="F366" s="143"/>
      <c r="G366" s="143"/>
      <c r="H366" s="145"/>
    </row>
    <row r="367" spans="1:8" ht="25.5" x14ac:dyDescent="0.2">
      <c r="A367" s="18" t="s">
        <v>602</v>
      </c>
      <c r="B367" s="139"/>
      <c r="C367" s="140"/>
      <c r="D367" s="141"/>
      <c r="E367" s="142">
        <v>1497</v>
      </c>
      <c r="F367" s="142">
        <v>1794.5</v>
      </c>
      <c r="G367" s="142">
        <v>1794.5</v>
      </c>
      <c r="H367" s="144"/>
    </row>
    <row r="368" spans="1:8" ht="25.5" x14ac:dyDescent="0.2">
      <c r="A368" s="18" t="s">
        <v>603</v>
      </c>
      <c r="B368" s="24" t="s">
        <v>193</v>
      </c>
      <c r="C368" s="24">
        <v>14</v>
      </c>
      <c r="D368" s="24">
        <v>14</v>
      </c>
      <c r="E368" s="143"/>
      <c r="F368" s="143"/>
      <c r="G368" s="143"/>
      <c r="H368" s="145"/>
    </row>
    <row r="369" spans="1:8" ht="25.5" x14ac:dyDescent="0.2">
      <c r="A369" s="18" t="s">
        <v>665</v>
      </c>
      <c r="B369" s="139"/>
      <c r="C369" s="140"/>
      <c r="D369" s="141"/>
      <c r="E369" s="142">
        <v>0</v>
      </c>
      <c r="F369" s="142">
        <v>708.4</v>
      </c>
      <c r="G369" s="142">
        <v>708.4</v>
      </c>
      <c r="H369" s="144"/>
    </row>
    <row r="370" spans="1:8" ht="38.25" x14ac:dyDescent="0.2">
      <c r="A370" s="18" t="s">
        <v>666</v>
      </c>
      <c r="B370" s="24" t="s">
        <v>193</v>
      </c>
      <c r="C370" s="24">
        <v>1</v>
      </c>
      <c r="D370" s="24">
        <v>1</v>
      </c>
      <c r="E370" s="143"/>
      <c r="F370" s="143"/>
      <c r="G370" s="143"/>
      <c r="H370" s="145"/>
    </row>
    <row r="371" spans="1:8" ht="25.5" x14ac:dyDescent="0.2">
      <c r="A371" s="18" t="s">
        <v>667</v>
      </c>
      <c r="B371" s="139"/>
      <c r="C371" s="140"/>
      <c r="D371" s="141"/>
      <c r="E371" s="142">
        <v>0</v>
      </c>
      <c r="F371" s="142">
        <v>568.6</v>
      </c>
      <c r="G371" s="142">
        <v>568.6</v>
      </c>
      <c r="H371" s="144"/>
    </row>
    <row r="372" spans="1:8" x14ac:dyDescent="0.2">
      <c r="A372" s="18" t="s">
        <v>537</v>
      </c>
      <c r="B372" s="24" t="s">
        <v>193</v>
      </c>
      <c r="C372" s="24">
        <v>1</v>
      </c>
      <c r="D372" s="24">
        <v>1</v>
      </c>
      <c r="E372" s="143"/>
      <c r="F372" s="143"/>
      <c r="G372" s="143"/>
      <c r="H372" s="145"/>
    </row>
    <row r="373" spans="1:8" s="6" customFormat="1" ht="38.25" x14ac:dyDescent="0.2">
      <c r="A373" s="18" t="s">
        <v>668</v>
      </c>
      <c r="B373" s="139"/>
      <c r="C373" s="140"/>
      <c r="D373" s="141"/>
      <c r="E373" s="142">
        <v>0</v>
      </c>
      <c r="F373" s="142">
        <v>444.2</v>
      </c>
      <c r="G373" s="142">
        <v>444.2</v>
      </c>
      <c r="H373" s="144"/>
    </row>
    <row r="374" spans="1:8" s="2" customFormat="1" x14ac:dyDescent="0.2">
      <c r="A374" s="18" t="s">
        <v>669</v>
      </c>
      <c r="B374" s="24" t="s">
        <v>193</v>
      </c>
      <c r="C374" s="24">
        <v>14</v>
      </c>
      <c r="D374" s="24">
        <v>14</v>
      </c>
      <c r="E374" s="143"/>
      <c r="F374" s="143"/>
      <c r="G374" s="143"/>
      <c r="H374" s="145"/>
    </row>
    <row r="375" spans="1:8" x14ac:dyDescent="0.2">
      <c r="A375" s="146" t="s">
        <v>534</v>
      </c>
      <c r="B375" s="147"/>
      <c r="C375" s="147"/>
      <c r="D375" s="147"/>
      <c r="E375" s="147"/>
      <c r="F375" s="147"/>
      <c r="G375" s="147"/>
      <c r="H375" s="148"/>
    </row>
    <row r="376" spans="1:8" x14ac:dyDescent="0.2">
      <c r="A376" s="149" t="s">
        <v>604</v>
      </c>
      <c r="B376" s="150"/>
      <c r="C376" s="150"/>
      <c r="D376" s="150"/>
      <c r="E376" s="150"/>
      <c r="F376" s="150"/>
      <c r="G376" s="150"/>
      <c r="H376" s="151"/>
    </row>
    <row r="377" spans="1:8" x14ac:dyDescent="0.2">
      <c r="A377" s="149" t="s">
        <v>670</v>
      </c>
      <c r="B377" s="150"/>
      <c r="C377" s="150"/>
      <c r="D377" s="150"/>
      <c r="E377" s="150"/>
      <c r="F377" s="150"/>
      <c r="G377" s="150"/>
      <c r="H377" s="151"/>
    </row>
    <row r="378" spans="1:8" x14ac:dyDescent="0.2">
      <c r="A378" s="18" t="s">
        <v>519</v>
      </c>
      <c r="B378" s="139"/>
      <c r="C378" s="140"/>
      <c r="D378" s="141"/>
      <c r="E378" s="142">
        <v>109713.7</v>
      </c>
      <c r="F378" s="142">
        <v>0</v>
      </c>
      <c r="G378" s="142">
        <v>0</v>
      </c>
      <c r="H378" s="144"/>
    </row>
    <row r="379" spans="1:8" x14ac:dyDescent="0.2">
      <c r="A379" s="18" t="s">
        <v>520</v>
      </c>
      <c r="B379" s="24" t="s">
        <v>158</v>
      </c>
      <c r="C379" s="78">
        <v>155016</v>
      </c>
      <c r="D379" s="78">
        <v>350516</v>
      </c>
      <c r="E379" s="143"/>
      <c r="F379" s="143"/>
      <c r="G379" s="143"/>
      <c r="H379" s="145"/>
    </row>
    <row r="380" spans="1:8" x14ac:dyDescent="0.2">
      <c r="A380" s="25" t="s">
        <v>13</v>
      </c>
      <c r="B380" s="24"/>
      <c r="C380" s="78"/>
      <c r="D380" s="78"/>
      <c r="E380" s="79">
        <f>E378+E373+E371+E369+E367+E365+E363+E361+E359+E357+E355+E353+E350+E344+E339+E336</f>
        <v>480789.99999999994</v>
      </c>
      <c r="F380" s="79">
        <f t="shared" ref="F380:G380" si="24">F378+F373+F371+F369+F367+F365+F363+F361+F359+F357+F355+F353+F350+F344+F339+F336</f>
        <v>366132.6</v>
      </c>
      <c r="G380" s="79">
        <f t="shared" si="24"/>
        <v>366132.6</v>
      </c>
      <c r="H380" s="34"/>
    </row>
    <row r="381" spans="1:8" s="4" customFormat="1" x14ac:dyDescent="0.2">
      <c r="A381" s="314" t="s">
        <v>430</v>
      </c>
      <c r="B381" s="314"/>
      <c r="C381" s="314"/>
      <c r="D381" s="314"/>
      <c r="E381" s="314"/>
      <c r="F381" s="314"/>
      <c r="G381" s="314"/>
      <c r="H381" s="314"/>
    </row>
    <row r="382" spans="1:8" s="5" customFormat="1" x14ac:dyDescent="0.2">
      <c r="A382" s="226" t="s">
        <v>153</v>
      </c>
      <c r="B382" s="227"/>
      <c r="C382" s="227"/>
      <c r="D382" s="227"/>
      <c r="E382" s="227"/>
      <c r="F382" s="227"/>
      <c r="G382" s="227"/>
      <c r="H382" s="228"/>
    </row>
    <row r="383" spans="1:8" s="5" customFormat="1" x14ac:dyDescent="0.2">
      <c r="A383" s="342" t="s">
        <v>682</v>
      </c>
      <c r="B383" s="342"/>
      <c r="C383" s="342"/>
      <c r="D383" s="342"/>
      <c r="E383" s="342"/>
      <c r="F383" s="342"/>
      <c r="G383" s="342"/>
      <c r="H383" s="342"/>
    </row>
    <row r="384" spans="1:8" s="6" customFormat="1" x14ac:dyDescent="0.2">
      <c r="A384" s="154" t="s">
        <v>154</v>
      </c>
      <c r="B384" s="155"/>
      <c r="C384" s="155"/>
      <c r="D384" s="155"/>
      <c r="E384" s="155"/>
      <c r="F384" s="155"/>
      <c r="G384" s="155"/>
      <c r="H384" s="156"/>
    </row>
    <row r="385" spans="1:9" s="2" customFormat="1" x14ac:dyDescent="0.2">
      <c r="A385" s="154" t="s">
        <v>155</v>
      </c>
      <c r="B385" s="155"/>
      <c r="C385" s="155"/>
      <c r="D385" s="155"/>
      <c r="E385" s="155"/>
      <c r="F385" s="155"/>
      <c r="G385" s="155"/>
      <c r="H385" s="156"/>
    </row>
    <row r="386" spans="1:9" ht="15" customHeight="1" x14ac:dyDescent="0.2">
      <c r="A386" s="30" t="s">
        <v>156</v>
      </c>
      <c r="B386" s="157"/>
      <c r="C386" s="158"/>
      <c r="D386" s="159"/>
      <c r="E386" s="174">
        <v>120328.4</v>
      </c>
      <c r="F386" s="174">
        <v>138601</v>
      </c>
      <c r="G386" s="174">
        <v>138435.79999999999</v>
      </c>
      <c r="H386" s="144"/>
    </row>
    <row r="387" spans="1:9" x14ac:dyDescent="0.2">
      <c r="A387" s="18" t="s">
        <v>389</v>
      </c>
      <c r="B387" s="19" t="s">
        <v>426</v>
      </c>
      <c r="C387" s="56">
        <v>488</v>
      </c>
      <c r="D387" s="80">
        <v>504</v>
      </c>
      <c r="E387" s="174"/>
      <c r="F387" s="174"/>
      <c r="G387" s="174"/>
      <c r="H387" s="145"/>
    </row>
    <row r="388" spans="1:9" ht="38.25" x14ac:dyDescent="0.2">
      <c r="A388" s="30" t="s">
        <v>401</v>
      </c>
      <c r="B388" s="139"/>
      <c r="C388" s="140"/>
      <c r="D388" s="141"/>
      <c r="E388" s="174"/>
      <c r="F388" s="174"/>
      <c r="G388" s="174"/>
      <c r="H388" s="144"/>
    </row>
    <row r="389" spans="1:9" x14ac:dyDescent="0.2">
      <c r="A389" s="20" t="s">
        <v>389</v>
      </c>
      <c r="B389" s="81" t="s">
        <v>174</v>
      </c>
      <c r="C389" s="81">
        <v>48.2</v>
      </c>
      <c r="D389" s="82">
        <v>48.7</v>
      </c>
      <c r="E389" s="174"/>
      <c r="F389" s="174"/>
      <c r="G389" s="174"/>
      <c r="H389" s="145"/>
      <c r="I389" s="7"/>
    </row>
    <row r="390" spans="1:9" x14ac:dyDescent="0.2">
      <c r="A390" s="20" t="s">
        <v>402</v>
      </c>
      <c r="B390" s="206"/>
      <c r="C390" s="207"/>
      <c r="D390" s="208"/>
      <c r="E390" s="174"/>
      <c r="F390" s="174"/>
      <c r="G390" s="174"/>
      <c r="H390" s="144"/>
      <c r="I390" s="7"/>
    </row>
    <row r="391" spans="1:9" x14ac:dyDescent="0.2">
      <c r="A391" s="20" t="s">
        <v>342</v>
      </c>
      <c r="B391" s="19" t="s">
        <v>174</v>
      </c>
      <c r="C391" s="19">
        <v>76</v>
      </c>
      <c r="D391" s="19">
        <v>76.400000000000006</v>
      </c>
      <c r="E391" s="174"/>
      <c r="F391" s="174"/>
      <c r="G391" s="174"/>
      <c r="H391" s="175"/>
      <c r="I391" s="7"/>
    </row>
    <row r="392" spans="1:9" x14ac:dyDescent="0.2">
      <c r="A392" s="20" t="s">
        <v>307</v>
      </c>
      <c r="B392" s="19" t="s">
        <v>159</v>
      </c>
      <c r="C392" s="19">
        <v>395</v>
      </c>
      <c r="D392" s="19">
        <v>397</v>
      </c>
      <c r="E392" s="174"/>
      <c r="F392" s="174"/>
      <c r="G392" s="174"/>
      <c r="H392" s="145"/>
      <c r="I392" s="7"/>
    </row>
    <row r="393" spans="1:9" ht="25.5" x14ac:dyDescent="0.2">
      <c r="A393" s="30" t="s">
        <v>394</v>
      </c>
      <c r="B393" s="139"/>
      <c r="C393" s="140"/>
      <c r="D393" s="141"/>
      <c r="E393" s="174"/>
      <c r="F393" s="174"/>
      <c r="G393" s="174"/>
      <c r="H393" s="332"/>
      <c r="I393" s="7"/>
    </row>
    <row r="394" spans="1:9" x14ac:dyDescent="0.2">
      <c r="A394" s="18" t="s">
        <v>389</v>
      </c>
      <c r="B394" s="19" t="s">
        <v>174</v>
      </c>
      <c r="C394" s="19">
        <v>17.399999999999999</v>
      </c>
      <c r="D394" s="67">
        <v>19.8</v>
      </c>
      <c r="E394" s="174"/>
      <c r="F394" s="174"/>
      <c r="G394" s="174"/>
      <c r="H394" s="333"/>
    </row>
    <row r="395" spans="1:9" ht="25.5" x14ac:dyDescent="0.2">
      <c r="A395" s="18" t="s">
        <v>377</v>
      </c>
      <c r="B395" s="266"/>
      <c r="C395" s="267"/>
      <c r="D395" s="268"/>
      <c r="E395" s="174"/>
      <c r="F395" s="174"/>
      <c r="G395" s="174"/>
      <c r="H395" s="332"/>
    </row>
    <row r="396" spans="1:9" x14ac:dyDescent="0.2">
      <c r="A396" s="30" t="s">
        <v>390</v>
      </c>
      <c r="B396" s="24" t="s">
        <v>159</v>
      </c>
      <c r="C396" s="83">
        <v>2233581</v>
      </c>
      <c r="D396" s="83">
        <v>2239692</v>
      </c>
      <c r="E396" s="174"/>
      <c r="F396" s="174"/>
      <c r="G396" s="174"/>
      <c r="H396" s="333"/>
    </row>
    <row r="397" spans="1:9" x14ac:dyDescent="0.2">
      <c r="A397" s="18" t="s">
        <v>378</v>
      </c>
      <c r="B397" s="206"/>
      <c r="C397" s="207"/>
      <c r="D397" s="208"/>
      <c r="E397" s="174"/>
      <c r="F397" s="174"/>
      <c r="G397" s="174"/>
      <c r="H397" s="144"/>
    </row>
    <row r="398" spans="1:9" x14ac:dyDescent="0.2">
      <c r="A398" s="23" t="s">
        <v>390</v>
      </c>
      <c r="B398" s="19" t="s">
        <v>159</v>
      </c>
      <c r="C398" s="83">
        <v>12593</v>
      </c>
      <c r="D398" s="83">
        <v>13177</v>
      </c>
      <c r="E398" s="174"/>
      <c r="F398" s="174"/>
      <c r="G398" s="174"/>
      <c r="H398" s="145"/>
    </row>
    <row r="399" spans="1:9" ht="25.5" x14ac:dyDescent="0.2">
      <c r="A399" s="18" t="s">
        <v>379</v>
      </c>
      <c r="B399" s="200"/>
      <c r="C399" s="200"/>
      <c r="D399" s="200"/>
      <c r="E399" s="174"/>
      <c r="F399" s="174"/>
      <c r="G399" s="174"/>
      <c r="H399" s="144"/>
    </row>
    <row r="400" spans="1:9" x14ac:dyDescent="0.2">
      <c r="A400" s="18" t="s">
        <v>390</v>
      </c>
      <c r="B400" s="84" t="s">
        <v>159</v>
      </c>
      <c r="C400" s="83">
        <v>3008</v>
      </c>
      <c r="D400" s="83">
        <v>3064</v>
      </c>
      <c r="E400" s="174"/>
      <c r="F400" s="174"/>
      <c r="G400" s="174"/>
      <c r="H400" s="145"/>
    </row>
    <row r="401" spans="1:9" x14ac:dyDescent="0.2">
      <c r="A401" s="18" t="s">
        <v>333</v>
      </c>
      <c r="B401" s="200"/>
      <c r="C401" s="200"/>
      <c r="D401" s="200"/>
      <c r="E401" s="174"/>
      <c r="F401" s="174"/>
      <c r="G401" s="174"/>
      <c r="H401" s="144"/>
    </row>
    <row r="402" spans="1:9" x14ac:dyDescent="0.2">
      <c r="A402" s="34" t="s">
        <v>336</v>
      </c>
      <c r="B402" s="84" t="s">
        <v>380</v>
      </c>
      <c r="C402" s="83">
        <v>3600</v>
      </c>
      <c r="D402" s="83">
        <v>3600</v>
      </c>
      <c r="E402" s="174"/>
      <c r="F402" s="174"/>
      <c r="G402" s="174"/>
      <c r="H402" s="145"/>
    </row>
    <row r="403" spans="1:9" s="6" customFormat="1" x14ac:dyDescent="0.2">
      <c r="A403" s="154" t="s">
        <v>480</v>
      </c>
      <c r="B403" s="155"/>
      <c r="C403" s="155"/>
      <c r="D403" s="155"/>
      <c r="E403" s="155"/>
      <c r="F403" s="155"/>
      <c r="G403" s="155"/>
      <c r="H403" s="156"/>
    </row>
    <row r="404" spans="1:9" s="2" customFormat="1" x14ac:dyDescent="0.2">
      <c r="A404" s="149" t="s">
        <v>479</v>
      </c>
      <c r="B404" s="312"/>
      <c r="C404" s="312"/>
      <c r="D404" s="312"/>
      <c r="E404" s="312"/>
      <c r="F404" s="312"/>
      <c r="G404" s="312"/>
      <c r="H404" s="313"/>
    </row>
    <row r="405" spans="1:9" x14ac:dyDescent="0.2">
      <c r="A405" s="30" t="s">
        <v>403</v>
      </c>
      <c r="B405" s="139"/>
      <c r="C405" s="140"/>
      <c r="D405" s="141"/>
      <c r="E405" s="195">
        <v>142346.70000000001</v>
      </c>
      <c r="F405" s="195">
        <v>169673.9</v>
      </c>
      <c r="G405" s="195">
        <v>169626.9</v>
      </c>
      <c r="H405" s="334"/>
      <c r="I405" s="7"/>
    </row>
    <row r="406" spans="1:9" x14ac:dyDescent="0.2">
      <c r="A406" s="21" t="s">
        <v>385</v>
      </c>
      <c r="B406" s="19" t="s">
        <v>174</v>
      </c>
      <c r="C406" s="19">
        <v>517.5</v>
      </c>
      <c r="D406" s="67">
        <v>565.70000000000005</v>
      </c>
      <c r="E406" s="195"/>
      <c r="F406" s="195"/>
      <c r="G406" s="195"/>
      <c r="H406" s="335"/>
    </row>
    <row r="407" spans="1:9" x14ac:dyDescent="0.2">
      <c r="A407" s="21" t="s">
        <v>384</v>
      </c>
      <c r="B407" s="19" t="s">
        <v>159</v>
      </c>
      <c r="C407" s="19">
        <v>374</v>
      </c>
      <c r="D407" s="67">
        <v>425</v>
      </c>
      <c r="E407" s="195"/>
      <c r="F407" s="195"/>
      <c r="G407" s="195"/>
      <c r="H407" s="336"/>
    </row>
    <row r="408" spans="1:9" x14ac:dyDescent="0.2">
      <c r="A408" s="30" t="s">
        <v>402</v>
      </c>
      <c r="B408" s="139"/>
      <c r="C408" s="140"/>
      <c r="D408" s="141"/>
      <c r="E408" s="195"/>
      <c r="F408" s="195"/>
      <c r="G408" s="195"/>
      <c r="H408" s="144"/>
    </row>
    <row r="409" spans="1:9" x14ac:dyDescent="0.2">
      <c r="A409" s="30" t="s">
        <v>342</v>
      </c>
      <c r="B409" s="19" t="s">
        <v>174</v>
      </c>
      <c r="C409" s="24">
        <v>55.6</v>
      </c>
      <c r="D409" s="24">
        <v>55.7</v>
      </c>
      <c r="E409" s="195"/>
      <c r="F409" s="195"/>
      <c r="G409" s="195"/>
      <c r="H409" s="175"/>
    </row>
    <row r="410" spans="1:9" x14ac:dyDescent="0.2">
      <c r="A410" s="30" t="s">
        <v>383</v>
      </c>
      <c r="B410" s="19" t="s">
        <v>159</v>
      </c>
      <c r="C410" s="24">
        <v>543</v>
      </c>
      <c r="D410" s="24">
        <v>579</v>
      </c>
      <c r="E410" s="195"/>
      <c r="F410" s="195"/>
      <c r="G410" s="195"/>
      <c r="H410" s="145"/>
    </row>
    <row r="411" spans="1:9" ht="25.5" x14ac:dyDescent="0.2">
      <c r="A411" s="30" t="s">
        <v>381</v>
      </c>
      <c r="B411" s="19"/>
      <c r="C411" s="24"/>
      <c r="D411" s="65"/>
      <c r="E411" s="195"/>
      <c r="F411" s="195"/>
      <c r="G411" s="195"/>
      <c r="H411" s="144"/>
    </row>
    <row r="412" spans="1:9" x14ac:dyDescent="0.2">
      <c r="A412" s="30" t="s">
        <v>382</v>
      </c>
      <c r="B412" s="19" t="s">
        <v>159</v>
      </c>
      <c r="C412" s="83">
        <v>171495</v>
      </c>
      <c r="D412" s="83">
        <v>176747</v>
      </c>
      <c r="E412" s="195"/>
      <c r="F412" s="195"/>
      <c r="G412" s="195"/>
      <c r="H412" s="145"/>
    </row>
    <row r="413" spans="1:9" x14ac:dyDescent="0.2">
      <c r="A413" s="30" t="s">
        <v>386</v>
      </c>
      <c r="B413" s="19"/>
      <c r="C413" s="24"/>
      <c r="D413" s="65"/>
      <c r="E413" s="195"/>
      <c r="F413" s="195"/>
      <c r="G413" s="195"/>
      <c r="H413" s="144"/>
    </row>
    <row r="414" spans="1:9" x14ac:dyDescent="0.2">
      <c r="A414" s="30" t="s">
        <v>388</v>
      </c>
      <c r="B414" s="19" t="s">
        <v>159</v>
      </c>
      <c r="C414" s="24">
        <v>376</v>
      </c>
      <c r="D414" s="65">
        <v>416</v>
      </c>
      <c r="E414" s="195"/>
      <c r="F414" s="195"/>
      <c r="G414" s="195"/>
      <c r="H414" s="145"/>
    </row>
    <row r="415" spans="1:9" s="6" customFormat="1" x14ac:dyDescent="0.2">
      <c r="A415" s="168" t="s">
        <v>481</v>
      </c>
      <c r="B415" s="169"/>
      <c r="C415" s="169"/>
      <c r="D415" s="169"/>
      <c r="E415" s="169"/>
      <c r="F415" s="169"/>
      <c r="G415" s="169"/>
      <c r="H415" s="170"/>
    </row>
    <row r="416" spans="1:9" s="2" customFormat="1" x14ac:dyDescent="0.2">
      <c r="A416" s="149" t="s">
        <v>393</v>
      </c>
      <c r="B416" s="312"/>
      <c r="C416" s="312"/>
      <c r="D416" s="312"/>
      <c r="E416" s="312"/>
      <c r="F416" s="312"/>
      <c r="G416" s="312"/>
      <c r="H416" s="313"/>
    </row>
    <row r="417" spans="1:9" ht="15.75" customHeight="1" x14ac:dyDescent="0.2">
      <c r="A417" s="30" t="s">
        <v>161</v>
      </c>
      <c r="B417" s="139"/>
      <c r="C417" s="140"/>
      <c r="D417" s="141"/>
      <c r="E417" s="142">
        <v>30318.5</v>
      </c>
      <c r="F417" s="142">
        <v>33139.599999999999</v>
      </c>
      <c r="G417" s="142">
        <v>33139.599999999999</v>
      </c>
      <c r="H417" s="160"/>
    </row>
    <row r="418" spans="1:9" ht="15" customHeight="1" x14ac:dyDescent="0.2">
      <c r="A418" s="18" t="s">
        <v>162</v>
      </c>
      <c r="B418" s="24" t="s">
        <v>159</v>
      </c>
      <c r="C418" s="24">
        <v>3000</v>
      </c>
      <c r="D418" s="65">
        <v>3180</v>
      </c>
      <c r="E418" s="195"/>
      <c r="F418" s="195"/>
      <c r="G418" s="195"/>
      <c r="H418" s="311"/>
    </row>
    <row r="419" spans="1:9" x14ac:dyDescent="0.2">
      <c r="A419" s="18" t="s">
        <v>163</v>
      </c>
      <c r="B419" s="24" t="s">
        <v>158</v>
      </c>
      <c r="C419" s="24">
        <v>3000</v>
      </c>
      <c r="D419" s="65">
        <v>2860</v>
      </c>
      <c r="E419" s="195"/>
      <c r="F419" s="195"/>
      <c r="G419" s="195"/>
      <c r="H419" s="311"/>
    </row>
    <row r="420" spans="1:9" ht="15.75" customHeight="1" x14ac:dyDescent="0.2">
      <c r="A420" s="18" t="s">
        <v>164</v>
      </c>
      <c r="B420" s="24" t="s">
        <v>159</v>
      </c>
      <c r="C420" s="83">
        <v>25000</v>
      </c>
      <c r="D420" s="83">
        <v>173367</v>
      </c>
      <c r="E420" s="195"/>
      <c r="F420" s="195"/>
      <c r="G420" s="195"/>
      <c r="H420" s="161"/>
    </row>
    <row r="421" spans="1:9" x14ac:dyDescent="0.2">
      <c r="A421" s="30" t="s">
        <v>427</v>
      </c>
      <c r="B421" s="139"/>
      <c r="C421" s="140"/>
      <c r="D421" s="141"/>
      <c r="E421" s="195"/>
      <c r="F421" s="195"/>
      <c r="G421" s="195"/>
      <c r="H421" s="144"/>
      <c r="I421" s="7"/>
    </row>
    <row r="422" spans="1:9" x14ac:dyDescent="0.2">
      <c r="A422" s="85" t="s">
        <v>165</v>
      </c>
      <c r="B422" s="24" t="s">
        <v>159</v>
      </c>
      <c r="C422" s="83">
        <v>16200</v>
      </c>
      <c r="D422" s="83">
        <v>17466</v>
      </c>
      <c r="E422" s="195"/>
      <c r="F422" s="195"/>
      <c r="G422" s="195"/>
      <c r="H422" s="145"/>
      <c r="I422" s="7"/>
    </row>
    <row r="423" spans="1:9" x14ac:dyDescent="0.2">
      <c r="A423" s="30" t="s">
        <v>428</v>
      </c>
      <c r="B423" s="139"/>
      <c r="C423" s="140"/>
      <c r="D423" s="141"/>
      <c r="E423" s="195"/>
      <c r="F423" s="195"/>
      <c r="G423" s="195"/>
      <c r="H423" s="144"/>
    </row>
    <row r="424" spans="1:9" x14ac:dyDescent="0.2">
      <c r="A424" s="18" t="s">
        <v>166</v>
      </c>
      <c r="B424" s="24" t="s">
        <v>159</v>
      </c>
      <c r="C424" s="83">
        <v>1689447</v>
      </c>
      <c r="D424" s="83">
        <v>1791510</v>
      </c>
      <c r="E424" s="195"/>
      <c r="F424" s="195"/>
      <c r="G424" s="195"/>
      <c r="H424" s="175"/>
    </row>
    <row r="425" spans="1:9" ht="25.5" x14ac:dyDescent="0.2">
      <c r="A425" s="18" t="s">
        <v>167</v>
      </c>
      <c r="B425" s="24" t="s">
        <v>159</v>
      </c>
      <c r="C425" s="83">
        <v>4600</v>
      </c>
      <c r="D425" s="83">
        <v>37852</v>
      </c>
      <c r="E425" s="195"/>
      <c r="F425" s="195"/>
      <c r="G425" s="195"/>
      <c r="H425" s="145"/>
    </row>
    <row r="426" spans="1:9" x14ac:dyDescent="0.2">
      <c r="A426" s="30" t="s">
        <v>429</v>
      </c>
      <c r="B426" s="139"/>
      <c r="C426" s="140"/>
      <c r="D426" s="141"/>
      <c r="E426" s="195"/>
      <c r="F426" s="195"/>
      <c r="G426" s="195"/>
      <c r="H426" s="327"/>
    </row>
    <row r="427" spans="1:9" x14ac:dyDescent="0.2">
      <c r="A427" s="18" t="s">
        <v>168</v>
      </c>
      <c r="B427" s="86" t="s">
        <v>159</v>
      </c>
      <c r="C427" s="24">
        <v>750</v>
      </c>
      <c r="D427" s="83">
        <v>5507</v>
      </c>
      <c r="E427" s="195"/>
      <c r="F427" s="195"/>
      <c r="G427" s="195"/>
      <c r="H427" s="328"/>
    </row>
    <row r="428" spans="1:9" ht="38.25" x14ac:dyDescent="0.2">
      <c r="A428" s="18" t="s">
        <v>169</v>
      </c>
      <c r="B428" s="86" t="s">
        <v>159</v>
      </c>
      <c r="C428" s="83">
        <v>4600</v>
      </c>
      <c r="D428" s="83">
        <v>37852</v>
      </c>
      <c r="E428" s="143"/>
      <c r="F428" s="143"/>
      <c r="G428" s="143"/>
      <c r="H428" s="329"/>
    </row>
    <row r="429" spans="1:9" s="5" customFormat="1" x14ac:dyDescent="0.2">
      <c r="A429" s="226" t="s">
        <v>178</v>
      </c>
      <c r="B429" s="227"/>
      <c r="C429" s="227"/>
      <c r="D429" s="227"/>
      <c r="E429" s="227"/>
      <c r="F429" s="227"/>
      <c r="G429" s="227"/>
      <c r="H429" s="228"/>
    </row>
    <row r="430" spans="1:9" s="5" customFormat="1" x14ac:dyDescent="0.2">
      <c r="A430" s="226" t="s">
        <v>170</v>
      </c>
      <c r="B430" s="227"/>
      <c r="C430" s="227"/>
      <c r="D430" s="227"/>
      <c r="E430" s="227"/>
      <c r="F430" s="227"/>
      <c r="G430" s="227"/>
      <c r="H430" s="228"/>
    </row>
    <row r="431" spans="1:9" s="6" customFormat="1" x14ac:dyDescent="0.2">
      <c r="A431" s="149" t="s">
        <v>171</v>
      </c>
      <c r="B431" s="150"/>
      <c r="C431" s="150"/>
      <c r="D431" s="150"/>
      <c r="E431" s="150"/>
      <c r="F431" s="150"/>
      <c r="G431" s="150"/>
      <c r="H431" s="151"/>
    </row>
    <row r="432" spans="1:9" s="2" customFormat="1" x14ac:dyDescent="0.2">
      <c r="A432" s="149" t="s">
        <v>179</v>
      </c>
      <c r="B432" s="150"/>
      <c r="C432" s="150"/>
      <c r="D432" s="150"/>
      <c r="E432" s="150"/>
      <c r="F432" s="150"/>
      <c r="G432" s="150"/>
      <c r="H432" s="151"/>
    </row>
    <row r="433" spans="1:9" ht="15" customHeight="1" x14ac:dyDescent="0.2">
      <c r="A433" s="87" t="s">
        <v>172</v>
      </c>
      <c r="B433" s="192"/>
      <c r="C433" s="192"/>
      <c r="D433" s="139"/>
      <c r="E433" s="217">
        <v>262248.09999999998</v>
      </c>
      <c r="F433" s="217">
        <v>277078.59999999998</v>
      </c>
      <c r="G433" s="217">
        <f>F433</f>
        <v>277078.59999999998</v>
      </c>
      <c r="H433" s="144"/>
    </row>
    <row r="434" spans="1:9" x14ac:dyDescent="0.2">
      <c r="A434" s="35" t="s">
        <v>173</v>
      </c>
      <c r="B434" s="40" t="s">
        <v>160</v>
      </c>
      <c r="C434" s="40">
        <v>143.5</v>
      </c>
      <c r="D434" s="39">
        <v>162.30000000000001</v>
      </c>
      <c r="E434" s="217"/>
      <c r="F434" s="217"/>
      <c r="G434" s="217"/>
      <c r="H434" s="175"/>
    </row>
    <row r="435" spans="1:9" x14ac:dyDescent="0.2">
      <c r="A435" s="35" t="s">
        <v>175</v>
      </c>
      <c r="B435" s="40" t="s">
        <v>159</v>
      </c>
      <c r="C435" s="40">
        <v>1152</v>
      </c>
      <c r="D435" s="39">
        <v>1154</v>
      </c>
      <c r="E435" s="217"/>
      <c r="F435" s="217"/>
      <c r="G435" s="217"/>
      <c r="H435" s="145"/>
    </row>
    <row r="436" spans="1:9" ht="15" customHeight="1" x14ac:dyDescent="0.2">
      <c r="A436" s="88" t="s">
        <v>614</v>
      </c>
      <c r="B436" s="220"/>
      <c r="C436" s="221"/>
      <c r="D436" s="221"/>
      <c r="E436" s="217"/>
      <c r="F436" s="217"/>
      <c r="G436" s="217"/>
      <c r="H436" s="234"/>
      <c r="I436" s="7"/>
    </row>
    <row r="437" spans="1:9" x14ac:dyDescent="0.2">
      <c r="A437" s="38" t="s">
        <v>157</v>
      </c>
      <c r="B437" s="40" t="s">
        <v>160</v>
      </c>
      <c r="C437" s="37">
        <v>3.3</v>
      </c>
      <c r="D437" s="39">
        <v>3.8</v>
      </c>
      <c r="E437" s="217"/>
      <c r="F437" s="217"/>
      <c r="G437" s="217"/>
      <c r="H437" s="235"/>
      <c r="I437" s="7"/>
    </row>
    <row r="438" spans="1:9" ht="15" customHeight="1" x14ac:dyDescent="0.2">
      <c r="A438" s="88" t="s">
        <v>386</v>
      </c>
      <c r="B438" s="220"/>
      <c r="C438" s="221"/>
      <c r="D438" s="221"/>
      <c r="E438" s="217"/>
      <c r="F438" s="217"/>
      <c r="G438" s="217"/>
      <c r="H438" s="234"/>
    </row>
    <row r="439" spans="1:9" x14ac:dyDescent="0.2">
      <c r="A439" s="35" t="s">
        <v>387</v>
      </c>
      <c r="B439" s="40" t="s">
        <v>159</v>
      </c>
      <c r="C439" s="40">
        <v>3</v>
      </c>
      <c r="D439" s="39">
        <v>3</v>
      </c>
      <c r="E439" s="217"/>
      <c r="F439" s="217"/>
      <c r="G439" s="217"/>
      <c r="H439" s="235"/>
    </row>
    <row r="440" spans="1:9" x14ac:dyDescent="0.2">
      <c r="A440" s="35" t="s">
        <v>391</v>
      </c>
      <c r="B440" s="266"/>
      <c r="C440" s="267"/>
      <c r="D440" s="268"/>
      <c r="E440" s="217">
        <v>199080.2</v>
      </c>
      <c r="F440" s="217">
        <v>198150.6</v>
      </c>
      <c r="G440" s="217">
        <f>F440</f>
        <v>198150.6</v>
      </c>
      <c r="H440" s="330"/>
    </row>
    <row r="441" spans="1:9" x14ac:dyDescent="0.2">
      <c r="A441" s="35" t="s">
        <v>173</v>
      </c>
      <c r="B441" s="40" t="s">
        <v>160</v>
      </c>
      <c r="C441" s="40">
        <v>223.9</v>
      </c>
      <c r="D441" s="39">
        <v>226</v>
      </c>
      <c r="E441" s="217"/>
      <c r="F441" s="217"/>
      <c r="G441" s="217"/>
      <c r="H441" s="331"/>
    </row>
    <row r="442" spans="1:9" x14ac:dyDescent="0.2">
      <c r="A442" s="35" t="s">
        <v>175</v>
      </c>
      <c r="B442" s="40" t="s">
        <v>159</v>
      </c>
      <c r="C442" s="40">
        <v>575</v>
      </c>
      <c r="D442" s="39">
        <v>583</v>
      </c>
      <c r="E442" s="217"/>
      <c r="F442" s="217"/>
      <c r="G442" s="217"/>
      <c r="H442" s="235"/>
    </row>
    <row r="443" spans="1:9" ht="15" customHeight="1" x14ac:dyDescent="0.2">
      <c r="A443" s="88" t="s">
        <v>176</v>
      </c>
      <c r="B443" s="220"/>
      <c r="C443" s="221"/>
      <c r="D443" s="221"/>
      <c r="E443" s="217"/>
      <c r="F443" s="217"/>
      <c r="G443" s="217"/>
      <c r="H443" s="234"/>
    </row>
    <row r="444" spans="1:9" x14ac:dyDescent="0.2">
      <c r="A444" s="89" t="s">
        <v>173</v>
      </c>
      <c r="B444" s="40" t="s">
        <v>177</v>
      </c>
      <c r="C444" s="90">
        <v>10</v>
      </c>
      <c r="D444" s="39">
        <v>13.2</v>
      </c>
      <c r="E444" s="217"/>
      <c r="F444" s="217"/>
      <c r="G444" s="217"/>
      <c r="H444" s="235"/>
    </row>
    <row r="445" spans="1:9" s="6" customFormat="1" ht="15" customHeight="1" x14ac:dyDescent="0.2">
      <c r="A445" s="154" t="s">
        <v>482</v>
      </c>
      <c r="B445" s="155"/>
      <c r="C445" s="155"/>
      <c r="D445" s="155"/>
      <c r="E445" s="155"/>
      <c r="F445" s="155"/>
      <c r="G445" s="155"/>
      <c r="H445" s="156"/>
    </row>
    <row r="446" spans="1:9" s="2" customFormat="1" ht="15.75" customHeight="1" x14ac:dyDescent="0.2">
      <c r="A446" s="154" t="s">
        <v>184</v>
      </c>
      <c r="B446" s="155"/>
      <c r="C446" s="155"/>
      <c r="D446" s="155"/>
      <c r="E446" s="155"/>
      <c r="F446" s="155"/>
      <c r="G446" s="155"/>
      <c r="H446" s="156"/>
    </row>
    <row r="447" spans="1:9" ht="12.75" customHeight="1" x14ac:dyDescent="0.2">
      <c r="A447" s="18" t="s">
        <v>185</v>
      </c>
      <c r="B447" s="139"/>
      <c r="C447" s="140"/>
      <c r="D447" s="141"/>
      <c r="E447" s="142">
        <v>79765.3</v>
      </c>
      <c r="F447" s="142">
        <v>85031.7</v>
      </c>
      <c r="G447" s="142">
        <f>F447</f>
        <v>85031.7</v>
      </c>
      <c r="H447" s="236"/>
    </row>
    <row r="448" spans="1:9" ht="12.75" customHeight="1" x14ac:dyDescent="0.2">
      <c r="A448" s="23" t="s">
        <v>0</v>
      </c>
      <c r="B448" s="19" t="s">
        <v>159</v>
      </c>
      <c r="C448" s="19">
        <v>414</v>
      </c>
      <c r="D448" s="67">
        <v>599</v>
      </c>
      <c r="E448" s="195"/>
      <c r="F448" s="195"/>
      <c r="G448" s="195"/>
      <c r="H448" s="326"/>
    </row>
    <row r="449" spans="1:9" ht="12.75" customHeight="1" x14ac:dyDescent="0.2">
      <c r="A449" s="18" t="s">
        <v>180</v>
      </c>
      <c r="B449" s="19" t="s">
        <v>160</v>
      </c>
      <c r="C449" s="19">
        <v>123.1</v>
      </c>
      <c r="D449" s="67">
        <v>150</v>
      </c>
      <c r="E449" s="195"/>
      <c r="F449" s="195"/>
      <c r="G449" s="195"/>
      <c r="H449" s="237"/>
      <c r="I449" s="7"/>
    </row>
    <row r="450" spans="1:9" ht="25.5" customHeight="1" x14ac:dyDescent="0.2">
      <c r="A450" s="18" t="s">
        <v>394</v>
      </c>
      <c r="B450" s="139"/>
      <c r="C450" s="140"/>
      <c r="D450" s="141"/>
      <c r="E450" s="195"/>
      <c r="F450" s="195"/>
      <c r="G450" s="195"/>
      <c r="H450" s="144"/>
      <c r="I450" s="7"/>
    </row>
    <row r="451" spans="1:9" x14ac:dyDescent="0.2">
      <c r="A451" s="18" t="s">
        <v>181</v>
      </c>
      <c r="B451" s="19" t="s">
        <v>159</v>
      </c>
      <c r="C451" s="19">
        <v>46</v>
      </c>
      <c r="D451" s="67">
        <v>46</v>
      </c>
      <c r="E451" s="195"/>
      <c r="F451" s="195"/>
      <c r="G451" s="195"/>
      <c r="H451" s="175"/>
    </row>
    <row r="452" spans="1:9" x14ac:dyDescent="0.2">
      <c r="A452" s="18" t="s">
        <v>182</v>
      </c>
      <c r="B452" s="19" t="s">
        <v>158</v>
      </c>
      <c r="C452" s="19">
        <v>849</v>
      </c>
      <c r="D452" s="67">
        <v>1417</v>
      </c>
      <c r="E452" s="143"/>
      <c r="F452" s="143"/>
      <c r="G452" s="143"/>
      <c r="H452" s="145"/>
    </row>
    <row r="453" spans="1:9" s="5" customFormat="1" x14ac:dyDescent="0.2">
      <c r="A453" s="226" t="s">
        <v>457</v>
      </c>
      <c r="B453" s="227"/>
      <c r="C453" s="227"/>
      <c r="D453" s="227"/>
      <c r="E453" s="227"/>
      <c r="F453" s="227"/>
      <c r="G453" s="227"/>
      <c r="H453" s="228"/>
    </row>
    <row r="454" spans="1:9" s="5" customFormat="1" x14ac:dyDescent="0.2">
      <c r="A454" s="226" t="s">
        <v>170</v>
      </c>
      <c r="B454" s="227"/>
      <c r="C454" s="227"/>
      <c r="D454" s="227"/>
      <c r="E454" s="227"/>
      <c r="F454" s="227"/>
      <c r="G454" s="227"/>
      <c r="H454" s="228"/>
    </row>
    <row r="455" spans="1:9" s="2" customFormat="1" x14ac:dyDescent="0.2">
      <c r="A455" s="149" t="s">
        <v>198</v>
      </c>
      <c r="B455" s="150"/>
      <c r="C455" s="150"/>
      <c r="D455" s="150"/>
      <c r="E455" s="150"/>
      <c r="F455" s="150"/>
      <c r="G455" s="150"/>
      <c r="H455" s="151"/>
    </row>
    <row r="456" spans="1:9" s="2" customFormat="1" x14ac:dyDescent="0.2">
      <c r="A456" s="149" t="s">
        <v>186</v>
      </c>
      <c r="B456" s="150"/>
      <c r="C456" s="150"/>
      <c r="D456" s="150"/>
      <c r="E456" s="150"/>
      <c r="F456" s="150"/>
      <c r="G456" s="150"/>
      <c r="H456" s="151"/>
    </row>
    <row r="457" spans="1:9" ht="25.5" x14ac:dyDescent="0.2">
      <c r="A457" s="18" t="s">
        <v>395</v>
      </c>
      <c r="B457" s="139"/>
      <c r="C457" s="140"/>
      <c r="D457" s="141"/>
      <c r="E457" s="174">
        <v>170231.3</v>
      </c>
      <c r="F457" s="174">
        <v>182121.4</v>
      </c>
      <c r="G457" s="322">
        <v>181626.5</v>
      </c>
      <c r="H457" s="200"/>
    </row>
    <row r="458" spans="1:9" x14ac:dyDescent="0.2">
      <c r="A458" s="21" t="s">
        <v>183</v>
      </c>
      <c r="B458" s="19" t="s">
        <v>158</v>
      </c>
      <c r="C458" s="19">
        <v>803</v>
      </c>
      <c r="D458" s="67">
        <v>1001</v>
      </c>
      <c r="E458" s="174"/>
      <c r="F458" s="174"/>
      <c r="G458" s="323"/>
      <c r="H458" s="200"/>
    </row>
    <row r="459" spans="1:9" ht="52.5" customHeight="1" x14ac:dyDescent="0.2">
      <c r="A459" s="21" t="s">
        <v>309</v>
      </c>
      <c r="B459" s="200"/>
      <c r="C459" s="200"/>
      <c r="D459" s="200"/>
      <c r="E459" s="174"/>
      <c r="F459" s="174"/>
      <c r="G459" s="323"/>
      <c r="H459" s="201"/>
    </row>
    <row r="460" spans="1:9" x14ac:dyDescent="0.2">
      <c r="A460" s="21" t="s">
        <v>103</v>
      </c>
      <c r="B460" s="19" t="s">
        <v>159</v>
      </c>
      <c r="C460" s="19">
        <v>23</v>
      </c>
      <c r="D460" s="19">
        <v>29</v>
      </c>
      <c r="E460" s="174"/>
      <c r="F460" s="174"/>
      <c r="G460" s="323"/>
      <c r="H460" s="202"/>
    </row>
    <row r="461" spans="1:9" ht="25.5" x14ac:dyDescent="0.2">
      <c r="A461" s="21" t="s">
        <v>392</v>
      </c>
      <c r="B461" s="200"/>
      <c r="C461" s="200"/>
      <c r="D461" s="200"/>
      <c r="E461" s="174"/>
      <c r="F461" s="174"/>
      <c r="G461" s="323"/>
      <c r="H461" s="201"/>
    </row>
    <row r="462" spans="1:9" x14ac:dyDescent="0.2">
      <c r="A462" s="21" t="s">
        <v>103</v>
      </c>
      <c r="B462" s="19" t="s">
        <v>159</v>
      </c>
      <c r="C462" s="19">
        <v>4</v>
      </c>
      <c r="D462" s="19">
        <v>4</v>
      </c>
      <c r="E462" s="174"/>
      <c r="F462" s="174"/>
      <c r="G462" s="323"/>
      <c r="H462" s="202"/>
    </row>
    <row r="463" spans="1:9" x14ac:dyDescent="0.2">
      <c r="A463" s="21" t="s">
        <v>340</v>
      </c>
      <c r="B463" s="200"/>
      <c r="C463" s="200"/>
      <c r="D463" s="200"/>
      <c r="E463" s="174"/>
      <c r="F463" s="174"/>
      <c r="G463" s="323"/>
      <c r="H463" s="201"/>
    </row>
    <row r="464" spans="1:9" x14ac:dyDescent="0.2">
      <c r="A464" s="21" t="s">
        <v>103</v>
      </c>
      <c r="B464" s="19" t="s">
        <v>159</v>
      </c>
      <c r="C464" s="19">
        <v>9</v>
      </c>
      <c r="D464" s="19">
        <v>9</v>
      </c>
      <c r="E464" s="174"/>
      <c r="F464" s="174"/>
      <c r="G464" s="323"/>
      <c r="H464" s="202"/>
    </row>
    <row r="465" spans="1:24" x14ac:dyDescent="0.2">
      <c r="A465" s="21" t="s">
        <v>46</v>
      </c>
      <c r="B465" s="200"/>
      <c r="C465" s="200"/>
      <c r="D465" s="200"/>
      <c r="E465" s="174"/>
      <c r="F465" s="174"/>
      <c r="G465" s="323"/>
      <c r="H465" s="201"/>
    </row>
    <row r="466" spans="1:24" x14ac:dyDescent="0.2">
      <c r="A466" s="21" t="s">
        <v>103</v>
      </c>
      <c r="B466" s="19" t="s">
        <v>159</v>
      </c>
      <c r="C466" s="19">
        <v>9</v>
      </c>
      <c r="D466" s="19">
        <v>11</v>
      </c>
      <c r="E466" s="174"/>
      <c r="F466" s="174"/>
      <c r="G466" s="324"/>
      <c r="H466" s="202"/>
    </row>
    <row r="467" spans="1:24" x14ac:dyDescent="0.2">
      <c r="A467" s="91" t="s">
        <v>13</v>
      </c>
      <c r="B467" s="19"/>
      <c r="C467" s="19"/>
      <c r="D467" s="19"/>
      <c r="E467" s="43">
        <f>E386+E405+E417+E433+E440+E447+E457</f>
        <v>1004318.5</v>
      </c>
      <c r="F467" s="43">
        <f t="shared" ref="F467:G467" si="25">F386+F405+F417+F433+F440+F447+F457</f>
        <v>1083796.7999999998</v>
      </c>
      <c r="G467" s="43">
        <f t="shared" si="25"/>
        <v>1083089.6999999997</v>
      </c>
      <c r="H467" s="92"/>
    </row>
    <row r="468" spans="1:24" s="4" customFormat="1" x14ac:dyDescent="0.2">
      <c r="A468" s="314" t="s">
        <v>435</v>
      </c>
      <c r="B468" s="314"/>
      <c r="C468" s="314"/>
      <c r="D468" s="314"/>
      <c r="E468" s="314"/>
      <c r="F468" s="314"/>
      <c r="G468" s="314"/>
      <c r="H468" s="314"/>
    </row>
    <row r="469" spans="1:24" s="5" customFormat="1" x14ac:dyDescent="0.2">
      <c r="A469" s="162" t="s">
        <v>238</v>
      </c>
      <c r="B469" s="163"/>
      <c r="C469" s="163"/>
      <c r="D469" s="163"/>
      <c r="E469" s="163"/>
      <c r="F469" s="163"/>
      <c r="G469" s="163"/>
      <c r="H469" s="164"/>
    </row>
    <row r="470" spans="1:24" s="5" customFormat="1" x14ac:dyDescent="0.2">
      <c r="A470" s="346" t="s">
        <v>210</v>
      </c>
      <c r="B470" s="346"/>
      <c r="C470" s="346"/>
      <c r="D470" s="346"/>
      <c r="E470" s="346"/>
      <c r="F470" s="346"/>
      <c r="G470" s="346"/>
      <c r="H470" s="346"/>
    </row>
    <row r="471" spans="1:24" s="2" customFormat="1" ht="16.5" customHeight="1" x14ac:dyDescent="0.2">
      <c r="A471" s="149" t="s">
        <v>211</v>
      </c>
      <c r="B471" s="150"/>
      <c r="C471" s="150"/>
      <c r="D471" s="150"/>
      <c r="E471" s="150"/>
      <c r="F471" s="150"/>
      <c r="G471" s="150"/>
      <c r="H471" s="151"/>
    </row>
    <row r="472" spans="1:24" s="2" customFormat="1" ht="27.75" customHeight="1" x14ac:dyDescent="0.2">
      <c r="A472" s="211" t="s">
        <v>678</v>
      </c>
      <c r="B472" s="212"/>
      <c r="C472" s="212"/>
      <c r="D472" s="212"/>
      <c r="E472" s="212"/>
      <c r="F472" s="212"/>
      <c r="G472" s="212"/>
      <c r="H472" s="213"/>
    </row>
    <row r="473" spans="1:24" s="3" customFormat="1" ht="25.5" x14ac:dyDescent="0.2">
      <c r="A473" s="38" t="s">
        <v>239</v>
      </c>
      <c r="B473" s="220"/>
      <c r="C473" s="221"/>
      <c r="D473" s="231"/>
      <c r="E473" s="142">
        <v>43113.1</v>
      </c>
      <c r="F473" s="232">
        <f>E473</f>
        <v>43113.1</v>
      </c>
      <c r="G473" s="232">
        <f>F473</f>
        <v>43113.1</v>
      </c>
      <c r="H473" s="229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8" customHeight="1" x14ac:dyDescent="0.2">
      <c r="A474" s="93" t="s">
        <v>240</v>
      </c>
      <c r="B474" s="94" t="s">
        <v>132</v>
      </c>
      <c r="C474" s="95">
        <v>850000</v>
      </c>
      <c r="D474" s="95">
        <v>1327781</v>
      </c>
      <c r="E474" s="143"/>
      <c r="F474" s="233"/>
      <c r="G474" s="233"/>
      <c r="H474" s="230"/>
    </row>
    <row r="475" spans="1:24" ht="38.25" x14ac:dyDescent="0.2">
      <c r="A475" s="96" t="s">
        <v>241</v>
      </c>
      <c r="B475" s="296"/>
      <c r="C475" s="297"/>
      <c r="D475" s="298"/>
      <c r="E475" s="142">
        <v>73022.7</v>
      </c>
      <c r="F475" s="142">
        <f>E475</f>
        <v>73022.7</v>
      </c>
      <c r="G475" s="232">
        <f>F475</f>
        <v>73022.7</v>
      </c>
      <c r="H475" s="160"/>
    </row>
    <row r="476" spans="1:24" x14ac:dyDescent="0.2">
      <c r="A476" s="97" t="s">
        <v>242</v>
      </c>
      <c r="B476" s="98" t="s">
        <v>213</v>
      </c>
      <c r="C476" s="78">
        <v>110000</v>
      </c>
      <c r="D476" s="78">
        <v>120956</v>
      </c>
      <c r="E476" s="143"/>
      <c r="F476" s="143"/>
      <c r="G476" s="233"/>
      <c r="H476" s="161"/>
    </row>
    <row r="477" spans="1:24" ht="25.5" x14ac:dyDescent="0.2">
      <c r="A477" s="97" t="s">
        <v>436</v>
      </c>
      <c r="B477" s="325"/>
      <c r="C477" s="325"/>
      <c r="D477" s="325"/>
      <c r="E477" s="174">
        <v>1338.5</v>
      </c>
      <c r="F477" s="174">
        <f>E477</f>
        <v>1338.5</v>
      </c>
      <c r="G477" s="217">
        <f>F477</f>
        <v>1338.5</v>
      </c>
      <c r="H477" s="160"/>
    </row>
    <row r="478" spans="1:24" x14ac:dyDescent="0.2">
      <c r="A478" s="97" t="s">
        <v>437</v>
      </c>
      <c r="B478" s="98" t="s">
        <v>190</v>
      </c>
      <c r="C478" s="78">
        <v>200</v>
      </c>
      <c r="D478" s="78">
        <v>200</v>
      </c>
      <c r="E478" s="174"/>
      <c r="F478" s="174"/>
      <c r="G478" s="217"/>
      <c r="H478" s="161"/>
    </row>
    <row r="479" spans="1:24" s="5" customFormat="1" x14ac:dyDescent="0.2">
      <c r="A479" s="299" t="s">
        <v>281</v>
      </c>
      <c r="B479" s="300"/>
      <c r="C479" s="300"/>
      <c r="D479" s="300"/>
      <c r="E479" s="300"/>
      <c r="F479" s="300"/>
      <c r="G479" s="300"/>
      <c r="H479" s="301"/>
    </row>
    <row r="480" spans="1:24" s="5" customFormat="1" x14ac:dyDescent="0.2">
      <c r="A480" s="299" t="s">
        <v>210</v>
      </c>
      <c r="B480" s="300"/>
      <c r="C480" s="300"/>
      <c r="D480" s="300"/>
      <c r="E480" s="300"/>
      <c r="F480" s="300"/>
      <c r="G480" s="300"/>
      <c r="H480" s="301"/>
    </row>
    <row r="481" spans="1:8" s="2" customFormat="1" x14ac:dyDescent="0.2">
      <c r="A481" s="302" t="s">
        <v>214</v>
      </c>
      <c r="B481" s="303"/>
      <c r="C481" s="303"/>
      <c r="D481" s="303"/>
      <c r="E481" s="303"/>
      <c r="F481" s="303"/>
      <c r="G481" s="303"/>
      <c r="H481" s="304"/>
    </row>
    <row r="482" spans="1:8" s="2" customFormat="1" x14ac:dyDescent="0.2">
      <c r="A482" s="302" t="s">
        <v>492</v>
      </c>
      <c r="B482" s="303"/>
      <c r="C482" s="303"/>
      <c r="D482" s="303"/>
      <c r="E482" s="303"/>
      <c r="F482" s="303"/>
      <c r="G482" s="303"/>
      <c r="H482" s="304"/>
    </row>
    <row r="483" spans="1:8" ht="25.5" x14ac:dyDescent="0.2">
      <c r="A483" s="99" t="s">
        <v>243</v>
      </c>
      <c r="B483" s="293"/>
      <c r="C483" s="293"/>
      <c r="D483" s="293"/>
      <c r="E483" s="232">
        <v>97059.1</v>
      </c>
      <c r="F483" s="142">
        <v>96799.6</v>
      </c>
      <c r="G483" s="232">
        <v>96799.3</v>
      </c>
      <c r="H483" s="294" t="s">
        <v>677</v>
      </c>
    </row>
    <row r="484" spans="1:8" x14ac:dyDescent="0.2">
      <c r="A484" s="100" t="s">
        <v>242</v>
      </c>
      <c r="B484" s="98" t="s">
        <v>389</v>
      </c>
      <c r="C484" s="78">
        <v>170524</v>
      </c>
      <c r="D484" s="78">
        <v>161513</v>
      </c>
      <c r="E484" s="233">
        <v>84381.6</v>
      </c>
      <c r="F484" s="143">
        <v>82047.7</v>
      </c>
      <c r="G484" s="233">
        <v>82047.67</v>
      </c>
      <c r="H484" s="295"/>
    </row>
    <row r="485" spans="1:8" ht="38.25" x14ac:dyDescent="0.2">
      <c r="A485" s="97" t="s">
        <v>244</v>
      </c>
      <c r="B485" s="296"/>
      <c r="C485" s="297"/>
      <c r="D485" s="298"/>
      <c r="E485" s="232">
        <v>206642.5</v>
      </c>
      <c r="F485" s="232">
        <v>197720.3</v>
      </c>
      <c r="G485" s="232">
        <f>F485</f>
        <v>197720.3</v>
      </c>
      <c r="H485" s="305"/>
    </row>
    <row r="486" spans="1:8" x14ac:dyDescent="0.2">
      <c r="A486" s="97" t="s">
        <v>245</v>
      </c>
      <c r="B486" s="98" t="s">
        <v>158</v>
      </c>
      <c r="C486" s="78">
        <v>900</v>
      </c>
      <c r="D486" s="78">
        <v>906</v>
      </c>
      <c r="E486" s="233">
        <v>186407.2</v>
      </c>
      <c r="F486" s="233">
        <v>203907.20000000001</v>
      </c>
      <c r="G486" s="233">
        <v>203907.20000000001</v>
      </c>
      <c r="H486" s="306"/>
    </row>
    <row r="487" spans="1:8" ht="38.25" x14ac:dyDescent="0.2">
      <c r="A487" s="97" t="s">
        <v>246</v>
      </c>
      <c r="B487" s="296"/>
      <c r="C487" s="297"/>
      <c r="D487" s="298"/>
      <c r="E487" s="232">
        <v>7793.9</v>
      </c>
      <c r="F487" s="232">
        <v>8849</v>
      </c>
      <c r="G487" s="343">
        <f>F487</f>
        <v>8849</v>
      </c>
      <c r="H487" s="305"/>
    </row>
    <row r="488" spans="1:8" x14ac:dyDescent="0.2">
      <c r="A488" s="101" t="s">
        <v>247</v>
      </c>
      <c r="B488" s="98" t="s">
        <v>158</v>
      </c>
      <c r="C488" s="78">
        <v>120</v>
      </c>
      <c r="D488" s="78">
        <v>123</v>
      </c>
      <c r="E488" s="233">
        <v>4784.3999999999996</v>
      </c>
      <c r="F488" s="233">
        <v>6934.4</v>
      </c>
      <c r="G488" s="344">
        <v>6934.4</v>
      </c>
      <c r="H488" s="306"/>
    </row>
    <row r="489" spans="1:8" s="2" customFormat="1" x14ac:dyDescent="0.2">
      <c r="A489" s="302" t="s">
        <v>215</v>
      </c>
      <c r="B489" s="303"/>
      <c r="C489" s="303"/>
      <c r="D489" s="303"/>
      <c r="E489" s="303"/>
      <c r="F489" s="303"/>
      <c r="G489" s="303"/>
      <c r="H489" s="304"/>
    </row>
    <row r="490" spans="1:8" s="2" customFormat="1" x14ac:dyDescent="0.2">
      <c r="A490" s="302" t="s">
        <v>438</v>
      </c>
      <c r="B490" s="303"/>
      <c r="C490" s="303"/>
      <c r="D490" s="303"/>
      <c r="E490" s="303"/>
      <c r="F490" s="303"/>
      <c r="G490" s="303"/>
      <c r="H490" s="304"/>
    </row>
    <row r="491" spans="1:8" ht="25.5" x14ac:dyDescent="0.2">
      <c r="A491" s="102" t="s">
        <v>248</v>
      </c>
      <c r="B491" s="345"/>
      <c r="C491" s="345"/>
      <c r="D491" s="345"/>
      <c r="E491" s="174">
        <v>49474.400000000001</v>
      </c>
      <c r="F491" s="174">
        <v>50802</v>
      </c>
      <c r="G491" s="174">
        <f>F491</f>
        <v>50802</v>
      </c>
      <c r="H491" s="318"/>
    </row>
    <row r="492" spans="1:8" x14ac:dyDescent="0.2">
      <c r="A492" s="18" t="s">
        <v>242</v>
      </c>
      <c r="B492" s="19" t="s">
        <v>533</v>
      </c>
      <c r="C492" s="103">
        <v>28830</v>
      </c>
      <c r="D492" s="103">
        <v>45909</v>
      </c>
      <c r="E492" s="174">
        <v>29347</v>
      </c>
      <c r="F492" s="174">
        <v>33502.1</v>
      </c>
      <c r="G492" s="174">
        <v>33502.1</v>
      </c>
      <c r="H492" s="319"/>
    </row>
    <row r="493" spans="1:8" ht="38.25" x14ac:dyDescent="0.2">
      <c r="A493" s="18" t="s">
        <v>250</v>
      </c>
      <c r="B493" s="206"/>
      <c r="C493" s="207"/>
      <c r="D493" s="208"/>
      <c r="E493" s="142">
        <v>18471.599999999999</v>
      </c>
      <c r="F493" s="142">
        <v>20009.099999999999</v>
      </c>
      <c r="G493" s="142">
        <f>F493</f>
        <v>20009.099999999999</v>
      </c>
      <c r="H493" s="320"/>
    </row>
    <row r="494" spans="1:8" x14ac:dyDescent="0.2">
      <c r="A494" s="18" t="s">
        <v>249</v>
      </c>
      <c r="B494" s="104" t="s">
        <v>158</v>
      </c>
      <c r="C494" s="103">
        <v>372</v>
      </c>
      <c r="D494" s="103">
        <v>415</v>
      </c>
      <c r="E494" s="143">
        <v>9795.7999999999993</v>
      </c>
      <c r="F494" s="143">
        <v>12795.8</v>
      </c>
      <c r="G494" s="143">
        <v>12795.8</v>
      </c>
      <c r="H494" s="321"/>
    </row>
    <row r="495" spans="1:8" s="2" customFormat="1" x14ac:dyDescent="0.2">
      <c r="A495" s="302" t="s">
        <v>216</v>
      </c>
      <c r="B495" s="303"/>
      <c r="C495" s="303"/>
      <c r="D495" s="303"/>
      <c r="E495" s="303"/>
      <c r="F495" s="303"/>
      <c r="G495" s="303"/>
      <c r="H495" s="304"/>
    </row>
    <row r="496" spans="1:8" s="2" customFormat="1" x14ac:dyDescent="0.2">
      <c r="A496" s="302" t="s">
        <v>439</v>
      </c>
      <c r="B496" s="303"/>
      <c r="C496" s="303"/>
      <c r="D496" s="303"/>
      <c r="E496" s="303"/>
      <c r="F496" s="303"/>
      <c r="G496" s="303"/>
      <c r="H496" s="304"/>
    </row>
    <row r="497" spans="1:8" ht="25.5" x14ac:dyDescent="0.2">
      <c r="A497" s="99" t="s">
        <v>251</v>
      </c>
      <c r="B497" s="347"/>
      <c r="C497" s="348"/>
      <c r="D497" s="349"/>
      <c r="E497" s="142">
        <v>114214.2</v>
      </c>
      <c r="F497" s="142">
        <v>114143.4</v>
      </c>
      <c r="G497" s="142">
        <f>F497</f>
        <v>114143.4</v>
      </c>
      <c r="H497" s="305"/>
    </row>
    <row r="498" spans="1:8" x14ac:dyDescent="0.2">
      <c r="A498" s="97" t="s">
        <v>242</v>
      </c>
      <c r="B498" s="98" t="s">
        <v>213</v>
      </c>
      <c r="C498" s="78">
        <v>148740</v>
      </c>
      <c r="D498" s="78">
        <v>154460</v>
      </c>
      <c r="E498" s="143">
        <v>66704.800000000003</v>
      </c>
      <c r="F498" s="143">
        <v>68780.800000000003</v>
      </c>
      <c r="G498" s="143">
        <v>68780.800000000003</v>
      </c>
      <c r="H498" s="306"/>
    </row>
    <row r="499" spans="1:8" ht="38.25" x14ac:dyDescent="0.2">
      <c r="A499" s="97" t="s">
        <v>252</v>
      </c>
      <c r="B499" s="296"/>
      <c r="C499" s="297"/>
      <c r="D499" s="298"/>
      <c r="E499" s="142">
        <v>237728.2</v>
      </c>
      <c r="F499" s="142">
        <v>301549.8</v>
      </c>
      <c r="G499" s="142">
        <f>F499</f>
        <v>301549.8</v>
      </c>
      <c r="H499" s="305"/>
    </row>
    <row r="500" spans="1:8" x14ac:dyDescent="0.2">
      <c r="A500" s="97" t="s">
        <v>245</v>
      </c>
      <c r="B500" s="98" t="s">
        <v>158</v>
      </c>
      <c r="C500" s="78">
        <v>7842</v>
      </c>
      <c r="D500" s="78">
        <v>8062</v>
      </c>
      <c r="E500" s="143">
        <v>197025.9</v>
      </c>
      <c r="F500" s="143">
        <v>226472.2</v>
      </c>
      <c r="G500" s="143">
        <v>226472.2</v>
      </c>
      <c r="H500" s="306"/>
    </row>
    <row r="501" spans="1:8" ht="38.25" x14ac:dyDescent="0.2">
      <c r="A501" s="97" t="s">
        <v>253</v>
      </c>
      <c r="B501" s="296"/>
      <c r="C501" s="297"/>
      <c r="D501" s="298"/>
      <c r="E501" s="142">
        <v>6040.4</v>
      </c>
      <c r="F501" s="142">
        <v>6885.4</v>
      </c>
      <c r="G501" s="142">
        <f>F501</f>
        <v>6885.4</v>
      </c>
      <c r="H501" s="201"/>
    </row>
    <row r="502" spans="1:8" x14ac:dyDescent="0.2">
      <c r="A502" s="97" t="s">
        <v>247</v>
      </c>
      <c r="B502" s="98" t="s">
        <v>158</v>
      </c>
      <c r="C502" s="78">
        <v>321</v>
      </c>
      <c r="D502" s="78">
        <v>323</v>
      </c>
      <c r="E502" s="143">
        <v>5219.3999999999996</v>
      </c>
      <c r="F502" s="143">
        <v>5219.3999999999996</v>
      </c>
      <c r="G502" s="143">
        <v>5219.3999999999996</v>
      </c>
      <c r="H502" s="202"/>
    </row>
    <row r="503" spans="1:8" s="2" customFormat="1" x14ac:dyDescent="0.2">
      <c r="A503" s="302" t="s">
        <v>449</v>
      </c>
      <c r="B503" s="303"/>
      <c r="C503" s="303"/>
      <c r="D503" s="303"/>
      <c r="E503" s="303"/>
      <c r="F503" s="303"/>
      <c r="G503" s="303"/>
      <c r="H503" s="304"/>
    </row>
    <row r="504" spans="1:8" ht="25.5" x14ac:dyDescent="0.2">
      <c r="A504" s="99" t="s">
        <v>255</v>
      </c>
      <c r="B504" s="347"/>
      <c r="C504" s="348"/>
      <c r="D504" s="349"/>
      <c r="E504" s="232">
        <v>31499.4</v>
      </c>
      <c r="F504" s="291">
        <v>34520.6</v>
      </c>
      <c r="G504" s="291">
        <f>F504</f>
        <v>34520.6</v>
      </c>
      <c r="H504" s="318"/>
    </row>
    <row r="505" spans="1:8" ht="17.25" customHeight="1" x14ac:dyDescent="0.2">
      <c r="A505" s="99" t="s">
        <v>254</v>
      </c>
      <c r="B505" s="105" t="s">
        <v>212</v>
      </c>
      <c r="C505" s="105" t="s">
        <v>217</v>
      </c>
      <c r="D505" s="105" t="s">
        <v>217</v>
      </c>
      <c r="E505" s="233">
        <v>32086.5</v>
      </c>
      <c r="F505" s="292">
        <v>32086.5</v>
      </c>
      <c r="G505" s="292">
        <v>32086.5</v>
      </c>
      <c r="H505" s="319"/>
    </row>
    <row r="506" spans="1:8" s="2" customFormat="1" x14ac:dyDescent="0.2">
      <c r="A506" s="302" t="s">
        <v>218</v>
      </c>
      <c r="B506" s="303"/>
      <c r="C506" s="303"/>
      <c r="D506" s="303"/>
      <c r="E506" s="303"/>
      <c r="F506" s="303"/>
      <c r="G506" s="303"/>
      <c r="H506" s="304"/>
    </row>
    <row r="507" spans="1:8" s="2" customFormat="1" x14ac:dyDescent="0.2">
      <c r="A507" s="302" t="s">
        <v>450</v>
      </c>
      <c r="B507" s="303"/>
      <c r="C507" s="303"/>
      <c r="D507" s="303"/>
      <c r="E507" s="303"/>
      <c r="F507" s="303"/>
      <c r="G507" s="303"/>
      <c r="H507" s="304"/>
    </row>
    <row r="508" spans="1:8" ht="25.5" x14ac:dyDescent="0.2">
      <c r="A508" s="100" t="s">
        <v>256</v>
      </c>
      <c r="B508" s="296"/>
      <c r="C508" s="297"/>
      <c r="D508" s="298"/>
      <c r="E508" s="142">
        <v>104026.6</v>
      </c>
      <c r="F508" s="142">
        <v>121419.6</v>
      </c>
      <c r="G508" s="142">
        <f>F508</f>
        <v>121419.6</v>
      </c>
      <c r="H508" s="305"/>
    </row>
    <row r="509" spans="1:8" x14ac:dyDescent="0.2">
      <c r="A509" s="100" t="s">
        <v>242</v>
      </c>
      <c r="B509" s="98" t="s">
        <v>213</v>
      </c>
      <c r="C509" s="78">
        <v>266430</v>
      </c>
      <c r="D509" s="78">
        <v>269627</v>
      </c>
      <c r="E509" s="143">
        <v>99114.8</v>
      </c>
      <c r="F509" s="143">
        <v>100492.1</v>
      </c>
      <c r="G509" s="143">
        <v>100492.1</v>
      </c>
      <c r="H509" s="306"/>
    </row>
    <row r="510" spans="1:8" ht="38.25" x14ac:dyDescent="0.2">
      <c r="A510" s="100" t="s">
        <v>257</v>
      </c>
      <c r="B510" s="296"/>
      <c r="C510" s="297"/>
      <c r="D510" s="298"/>
      <c r="E510" s="142">
        <v>662036.80000000005</v>
      </c>
      <c r="F510" s="142">
        <v>829558.8</v>
      </c>
      <c r="G510" s="142">
        <f>F510</f>
        <v>829558.8</v>
      </c>
      <c r="H510" s="320"/>
    </row>
    <row r="511" spans="1:8" x14ac:dyDescent="0.2">
      <c r="A511" s="100" t="s">
        <v>245</v>
      </c>
      <c r="B511" s="98" t="s">
        <v>158</v>
      </c>
      <c r="C511" s="78">
        <v>6142</v>
      </c>
      <c r="D511" s="78">
        <v>6815</v>
      </c>
      <c r="E511" s="143">
        <v>454865</v>
      </c>
      <c r="F511" s="143">
        <v>516679</v>
      </c>
      <c r="G511" s="143">
        <v>516679</v>
      </c>
      <c r="H511" s="321"/>
    </row>
    <row r="512" spans="1:8" ht="38.25" x14ac:dyDescent="0.2">
      <c r="A512" s="100" t="s">
        <v>258</v>
      </c>
      <c r="B512" s="296"/>
      <c r="C512" s="297"/>
      <c r="D512" s="298"/>
      <c r="E512" s="142">
        <v>26463.200000000001</v>
      </c>
      <c r="F512" s="142">
        <v>42355</v>
      </c>
      <c r="G512" s="142">
        <f>F512</f>
        <v>42355</v>
      </c>
      <c r="H512" s="320"/>
    </row>
    <row r="513" spans="1:8" x14ac:dyDescent="0.2">
      <c r="A513" s="100" t="s">
        <v>247</v>
      </c>
      <c r="B513" s="98" t="s">
        <v>158</v>
      </c>
      <c r="C513" s="78">
        <v>890</v>
      </c>
      <c r="D513" s="78">
        <v>2355</v>
      </c>
      <c r="E513" s="143">
        <v>16627.2</v>
      </c>
      <c r="F513" s="143">
        <v>16627.2</v>
      </c>
      <c r="G513" s="143">
        <v>16627.2</v>
      </c>
      <c r="H513" s="321"/>
    </row>
    <row r="514" spans="1:8" s="2" customFormat="1" x14ac:dyDescent="0.2">
      <c r="A514" s="302" t="s">
        <v>451</v>
      </c>
      <c r="B514" s="303"/>
      <c r="C514" s="303"/>
      <c r="D514" s="303"/>
      <c r="E514" s="303"/>
      <c r="F514" s="303"/>
      <c r="G514" s="303"/>
      <c r="H514" s="304"/>
    </row>
    <row r="515" spans="1:8" x14ac:dyDescent="0.2">
      <c r="A515" s="106" t="s">
        <v>259</v>
      </c>
      <c r="B515" s="347"/>
      <c r="C515" s="348"/>
      <c r="D515" s="349"/>
      <c r="E515" s="232">
        <v>14795.6</v>
      </c>
      <c r="F515" s="291">
        <v>17128.400000000001</v>
      </c>
      <c r="G515" s="291">
        <f>F515</f>
        <v>17128.400000000001</v>
      </c>
      <c r="H515" s="320"/>
    </row>
    <row r="516" spans="1:8" ht="15" customHeight="1" x14ac:dyDescent="0.2">
      <c r="A516" s="106" t="s">
        <v>240</v>
      </c>
      <c r="B516" s="105" t="s">
        <v>212</v>
      </c>
      <c r="C516" s="107" t="s">
        <v>217</v>
      </c>
      <c r="D516" s="107" t="s">
        <v>217</v>
      </c>
      <c r="E516" s="233">
        <v>12555.2</v>
      </c>
      <c r="F516" s="292">
        <v>12555.2</v>
      </c>
      <c r="G516" s="292">
        <v>12555.2</v>
      </c>
      <c r="H516" s="321"/>
    </row>
    <row r="517" spans="1:8" s="2" customFormat="1" x14ac:dyDescent="0.2">
      <c r="A517" s="302" t="s">
        <v>260</v>
      </c>
      <c r="B517" s="303"/>
      <c r="C517" s="303"/>
      <c r="D517" s="303"/>
      <c r="E517" s="303"/>
      <c r="F517" s="303"/>
      <c r="G517" s="303"/>
      <c r="H517" s="304"/>
    </row>
    <row r="518" spans="1:8" s="2" customFormat="1" x14ac:dyDescent="0.2">
      <c r="A518" s="302" t="s">
        <v>679</v>
      </c>
      <c r="B518" s="303"/>
      <c r="C518" s="303"/>
      <c r="D518" s="303"/>
      <c r="E518" s="303"/>
      <c r="F518" s="303"/>
      <c r="G518" s="303"/>
      <c r="H518" s="304"/>
    </row>
    <row r="519" spans="1:8" ht="39" customHeight="1" x14ac:dyDescent="0.2">
      <c r="A519" s="97" t="s">
        <v>261</v>
      </c>
      <c r="B519" s="296"/>
      <c r="C519" s="297"/>
      <c r="D519" s="298"/>
      <c r="E519" s="142">
        <v>101437.8</v>
      </c>
      <c r="F519" s="142">
        <v>100466.7</v>
      </c>
      <c r="G519" s="291">
        <f t="shared" ref="G519" si="26">F519</f>
        <v>100466.7</v>
      </c>
      <c r="H519" s="305" t="s">
        <v>680</v>
      </c>
    </row>
    <row r="520" spans="1:8" ht="24.75" customHeight="1" x14ac:dyDescent="0.2">
      <c r="A520" s="97" t="s">
        <v>242</v>
      </c>
      <c r="B520" s="98" t="s">
        <v>213</v>
      </c>
      <c r="C520" s="78">
        <v>216170</v>
      </c>
      <c r="D520" s="78">
        <v>206015</v>
      </c>
      <c r="E520" s="143">
        <v>90040.7</v>
      </c>
      <c r="F520" s="143">
        <v>83891.6</v>
      </c>
      <c r="G520" s="292">
        <v>12555.2</v>
      </c>
      <c r="H520" s="306"/>
    </row>
    <row r="521" spans="1:8" ht="41.25" customHeight="1" x14ac:dyDescent="0.2">
      <c r="A521" s="97" t="s">
        <v>671</v>
      </c>
      <c r="B521" s="296"/>
      <c r="C521" s="297"/>
      <c r="D521" s="298"/>
      <c r="E521" s="142">
        <v>38263.199999999997</v>
      </c>
      <c r="F521" s="142">
        <v>51275.5</v>
      </c>
      <c r="G521" s="291">
        <f t="shared" ref="G521" si="27">F521</f>
        <v>51275.5</v>
      </c>
      <c r="H521" s="305"/>
    </row>
    <row r="522" spans="1:8" x14ac:dyDescent="0.2">
      <c r="A522" s="97" t="s">
        <v>245</v>
      </c>
      <c r="B522" s="98" t="s">
        <v>158</v>
      </c>
      <c r="C522" s="78">
        <v>716</v>
      </c>
      <c r="D522" s="78">
        <v>1489</v>
      </c>
      <c r="E522" s="143">
        <v>49568.9</v>
      </c>
      <c r="F522" s="143">
        <v>52869.5</v>
      </c>
      <c r="G522" s="292">
        <v>12555.2</v>
      </c>
      <c r="H522" s="306"/>
    </row>
    <row r="523" spans="1:8" ht="38.25" x14ac:dyDescent="0.2">
      <c r="A523" s="97" t="s">
        <v>262</v>
      </c>
      <c r="B523" s="296"/>
      <c r="C523" s="297"/>
      <c r="D523" s="298"/>
      <c r="E523" s="142">
        <v>21308.1</v>
      </c>
      <c r="F523" s="142">
        <v>24306</v>
      </c>
      <c r="G523" s="291">
        <f t="shared" ref="G523" si="28">F523</f>
        <v>24306</v>
      </c>
      <c r="H523" s="305"/>
    </row>
    <row r="524" spans="1:8" x14ac:dyDescent="0.2">
      <c r="A524" s="97" t="s">
        <v>247</v>
      </c>
      <c r="B524" s="98" t="s">
        <v>158</v>
      </c>
      <c r="C524" s="78">
        <v>2000</v>
      </c>
      <c r="D524" s="78">
        <v>2252</v>
      </c>
      <c r="E524" s="143">
        <v>10875.8</v>
      </c>
      <c r="F524" s="143">
        <v>11886.9</v>
      </c>
      <c r="G524" s="292">
        <v>12555.2</v>
      </c>
      <c r="H524" s="306"/>
    </row>
    <row r="525" spans="1:8" s="2" customFormat="1" x14ac:dyDescent="0.2">
      <c r="A525" s="302" t="s">
        <v>219</v>
      </c>
      <c r="B525" s="303"/>
      <c r="C525" s="303"/>
      <c r="D525" s="303"/>
      <c r="E525" s="303"/>
      <c r="F525" s="303"/>
      <c r="G525" s="303"/>
      <c r="H525" s="304"/>
    </row>
    <row r="526" spans="1:8" s="2" customFormat="1" x14ac:dyDescent="0.2">
      <c r="A526" s="307" t="s">
        <v>452</v>
      </c>
      <c r="B526" s="307"/>
      <c r="C526" s="307"/>
      <c r="D526" s="307"/>
      <c r="E526" s="307"/>
      <c r="F526" s="307"/>
      <c r="G526" s="307"/>
      <c r="H526" s="307"/>
    </row>
    <row r="527" spans="1:8" ht="25.5" x14ac:dyDescent="0.2">
      <c r="A527" s="97" t="s">
        <v>264</v>
      </c>
      <c r="B527" s="308"/>
      <c r="C527" s="309"/>
      <c r="D527" s="310"/>
      <c r="E527" s="142">
        <v>150044.9</v>
      </c>
      <c r="F527" s="285">
        <v>180998.3</v>
      </c>
      <c r="G527" s="291">
        <f>F527</f>
        <v>180998.3</v>
      </c>
      <c r="H527" s="142"/>
    </row>
    <row r="528" spans="1:8" x14ac:dyDescent="0.2">
      <c r="A528" s="97" t="s">
        <v>263</v>
      </c>
      <c r="B528" s="104" t="s">
        <v>220</v>
      </c>
      <c r="C528" s="103">
        <v>14500</v>
      </c>
      <c r="D528" s="103">
        <v>14720</v>
      </c>
      <c r="E528" s="143">
        <v>142033.5</v>
      </c>
      <c r="F528" s="286">
        <v>142033.5</v>
      </c>
      <c r="G528" s="292">
        <v>12555.2</v>
      </c>
      <c r="H528" s="143"/>
    </row>
    <row r="529" spans="1:8" s="2" customFormat="1" x14ac:dyDescent="0.2">
      <c r="A529" s="302" t="s">
        <v>221</v>
      </c>
      <c r="B529" s="303"/>
      <c r="C529" s="303"/>
      <c r="D529" s="303"/>
      <c r="E529" s="303"/>
      <c r="F529" s="303"/>
      <c r="G529" s="303"/>
      <c r="H529" s="304"/>
    </row>
    <row r="530" spans="1:8" s="2" customFormat="1" x14ac:dyDescent="0.2">
      <c r="A530" s="302" t="s">
        <v>455</v>
      </c>
      <c r="B530" s="303"/>
      <c r="C530" s="303"/>
      <c r="D530" s="303"/>
      <c r="E530" s="303"/>
      <c r="F530" s="303"/>
      <c r="G530" s="303"/>
      <c r="H530" s="304"/>
    </row>
    <row r="531" spans="1:8" ht="25.5" x14ac:dyDescent="0.2">
      <c r="A531" s="100" t="s">
        <v>265</v>
      </c>
      <c r="B531" s="296"/>
      <c r="C531" s="297"/>
      <c r="D531" s="298"/>
      <c r="E531" s="142">
        <v>2162</v>
      </c>
      <c r="F531" s="357">
        <v>5900.5</v>
      </c>
      <c r="G531" s="291">
        <f>F531</f>
        <v>5900.5</v>
      </c>
      <c r="H531" s="320"/>
    </row>
    <row r="532" spans="1:8" x14ac:dyDescent="0.2">
      <c r="A532" s="100" t="s">
        <v>266</v>
      </c>
      <c r="B532" s="98" t="s">
        <v>213</v>
      </c>
      <c r="C532" s="78">
        <v>4500</v>
      </c>
      <c r="D532" s="78">
        <v>12357</v>
      </c>
      <c r="E532" s="143">
        <v>1782.2</v>
      </c>
      <c r="F532" s="358">
        <v>1782.2</v>
      </c>
      <c r="G532" s="292">
        <v>12555.2</v>
      </c>
      <c r="H532" s="321"/>
    </row>
    <row r="533" spans="1:8" ht="25.5" x14ac:dyDescent="0.2">
      <c r="A533" s="100" t="s">
        <v>610</v>
      </c>
      <c r="B533" s="296"/>
      <c r="C533" s="297"/>
      <c r="D533" s="298"/>
      <c r="E533" s="142">
        <v>0</v>
      </c>
      <c r="F533" s="357">
        <v>6981.9</v>
      </c>
      <c r="G533" s="291">
        <f>F533</f>
        <v>6981.9</v>
      </c>
      <c r="H533" s="320"/>
    </row>
    <row r="534" spans="1:8" x14ac:dyDescent="0.2">
      <c r="A534" s="97" t="s">
        <v>247</v>
      </c>
      <c r="B534" s="98" t="s">
        <v>158</v>
      </c>
      <c r="C534" s="78">
        <v>12</v>
      </c>
      <c r="D534" s="78">
        <v>34</v>
      </c>
      <c r="E534" s="143">
        <v>1782.2</v>
      </c>
      <c r="F534" s="358">
        <v>1782.2</v>
      </c>
      <c r="G534" s="292">
        <v>12555.2</v>
      </c>
      <c r="H534" s="321"/>
    </row>
    <row r="535" spans="1:8" s="5" customFormat="1" x14ac:dyDescent="0.2">
      <c r="A535" s="299" t="s">
        <v>282</v>
      </c>
      <c r="B535" s="300"/>
      <c r="C535" s="300"/>
      <c r="D535" s="300"/>
      <c r="E535" s="300"/>
      <c r="F535" s="300"/>
      <c r="G535" s="300"/>
      <c r="H535" s="301"/>
    </row>
    <row r="536" spans="1:8" s="2" customFormat="1" x14ac:dyDescent="0.2">
      <c r="A536" s="302" t="s">
        <v>222</v>
      </c>
      <c r="B536" s="303"/>
      <c r="C536" s="303"/>
      <c r="D536" s="303"/>
      <c r="E536" s="303"/>
      <c r="F536" s="303"/>
      <c r="G536" s="303"/>
      <c r="H536" s="304"/>
    </row>
    <row r="537" spans="1:8" s="2" customFormat="1" x14ac:dyDescent="0.2">
      <c r="A537" s="315" t="s">
        <v>454</v>
      </c>
      <c r="B537" s="316"/>
      <c r="C537" s="316"/>
      <c r="D537" s="316"/>
      <c r="E537" s="316"/>
      <c r="F537" s="316"/>
      <c r="G537" s="316"/>
      <c r="H537" s="317"/>
    </row>
    <row r="538" spans="1:8" ht="15" customHeight="1" x14ac:dyDescent="0.2">
      <c r="A538" s="100" t="s">
        <v>268</v>
      </c>
      <c r="B538" s="296"/>
      <c r="C538" s="297"/>
      <c r="D538" s="298"/>
      <c r="E538" s="142">
        <v>39348.300000000003</v>
      </c>
      <c r="F538" s="357">
        <v>39946</v>
      </c>
      <c r="G538" s="291">
        <f>F538</f>
        <v>39946</v>
      </c>
      <c r="H538" s="320"/>
    </row>
    <row r="539" spans="1:8" ht="24.75" customHeight="1" x14ac:dyDescent="0.2">
      <c r="A539" s="100" t="s">
        <v>267</v>
      </c>
      <c r="B539" s="98" t="s">
        <v>223</v>
      </c>
      <c r="C539" s="78">
        <v>14110</v>
      </c>
      <c r="D539" s="78">
        <v>15403</v>
      </c>
      <c r="E539" s="143">
        <v>27358.400000000001</v>
      </c>
      <c r="F539" s="358">
        <v>38156.6</v>
      </c>
      <c r="G539" s="292">
        <v>12555.2</v>
      </c>
      <c r="H539" s="321"/>
    </row>
    <row r="540" spans="1:8" s="2" customFormat="1" x14ac:dyDescent="0.2">
      <c r="A540" s="302" t="s">
        <v>224</v>
      </c>
      <c r="B540" s="303"/>
      <c r="C540" s="303"/>
      <c r="D540" s="303"/>
      <c r="E540" s="303"/>
      <c r="F540" s="303"/>
      <c r="G540" s="303"/>
      <c r="H540" s="304"/>
    </row>
    <row r="541" spans="1:8" s="2" customFormat="1" x14ac:dyDescent="0.2">
      <c r="A541" s="302" t="s">
        <v>453</v>
      </c>
      <c r="B541" s="303"/>
      <c r="C541" s="303"/>
      <c r="D541" s="303"/>
      <c r="E541" s="303"/>
      <c r="F541" s="303"/>
      <c r="G541" s="303"/>
      <c r="H541" s="304"/>
    </row>
    <row r="542" spans="1:8" x14ac:dyDescent="0.2">
      <c r="A542" s="99" t="s">
        <v>270</v>
      </c>
      <c r="B542" s="293"/>
      <c r="C542" s="293"/>
      <c r="D542" s="293"/>
      <c r="E542" s="217">
        <v>66119.600000000006</v>
      </c>
      <c r="F542" s="353">
        <v>66984.2</v>
      </c>
      <c r="G542" s="291">
        <f>F542</f>
        <v>66984.2</v>
      </c>
      <c r="H542" s="294" t="s">
        <v>681</v>
      </c>
    </row>
    <row r="543" spans="1:8" ht="15" customHeight="1" x14ac:dyDescent="0.2">
      <c r="A543" s="99" t="s">
        <v>269</v>
      </c>
      <c r="B543" s="105" t="s">
        <v>225</v>
      </c>
      <c r="C543" s="107">
        <v>15360</v>
      </c>
      <c r="D543" s="107">
        <v>8795</v>
      </c>
      <c r="E543" s="217">
        <v>55803.199999999997</v>
      </c>
      <c r="F543" s="353">
        <v>55803.199999999997</v>
      </c>
      <c r="G543" s="292">
        <v>12555.2</v>
      </c>
      <c r="H543" s="295"/>
    </row>
    <row r="544" spans="1:8" s="2" customFormat="1" x14ac:dyDescent="0.2">
      <c r="A544" s="307" t="s">
        <v>226</v>
      </c>
      <c r="B544" s="307"/>
      <c r="C544" s="307"/>
      <c r="D544" s="307"/>
      <c r="E544" s="307"/>
      <c r="F544" s="307"/>
      <c r="G544" s="307"/>
      <c r="H544" s="307"/>
    </row>
    <row r="545" spans="1:8" s="2" customFormat="1" x14ac:dyDescent="0.2">
      <c r="A545" s="307" t="s">
        <v>448</v>
      </c>
      <c r="B545" s="307"/>
      <c r="C545" s="307"/>
      <c r="D545" s="307"/>
      <c r="E545" s="307"/>
      <c r="F545" s="307"/>
      <c r="G545" s="307"/>
      <c r="H545" s="307"/>
    </row>
    <row r="546" spans="1:8" x14ac:dyDescent="0.2">
      <c r="A546" s="100" t="s">
        <v>271</v>
      </c>
      <c r="B546" s="296"/>
      <c r="C546" s="297"/>
      <c r="D546" s="298"/>
      <c r="E546" s="232">
        <v>65938.5</v>
      </c>
      <c r="F546" s="291">
        <v>66742.8</v>
      </c>
      <c r="G546" s="291">
        <f>F546</f>
        <v>66742.8</v>
      </c>
      <c r="H546" s="294"/>
    </row>
    <row r="547" spans="1:8" ht="25.5" x14ac:dyDescent="0.2">
      <c r="A547" s="100" t="s">
        <v>267</v>
      </c>
      <c r="B547" s="98" t="s">
        <v>227</v>
      </c>
      <c r="C547" s="78">
        <v>22400</v>
      </c>
      <c r="D547" s="78">
        <v>23940</v>
      </c>
      <c r="E547" s="233">
        <v>35527.9</v>
      </c>
      <c r="F547" s="292">
        <v>62164.800000000003</v>
      </c>
      <c r="G547" s="292">
        <v>12555.2</v>
      </c>
      <c r="H547" s="295"/>
    </row>
    <row r="548" spans="1:8" s="5" customFormat="1" x14ac:dyDescent="0.2">
      <c r="A548" s="299" t="s">
        <v>283</v>
      </c>
      <c r="B548" s="300"/>
      <c r="C548" s="300"/>
      <c r="D548" s="300"/>
      <c r="E548" s="300"/>
      <c r="F548" s="300"/>
      <c r="G548" s="300"/>
      <c r="H548" s="301"/>
    </row>
    <row r="549" spans="1:8" s="2" customFormat="1" x14ac:dyDescent="0.2">
      <c r="A549" s="302" t="s">
        <v>228</v>
      </c>
      <c r="B549" s="303"/>
      <c r="C549" s="303"/>
      <c r="D549" s="303"/>
      <c r="E549" s="303"/>
      <c r="F549" s="303"/>
      <c r="G549" s="303"/>
      <c r="H549" s="304"/>
    </row>
    <row r="550" spans="1:8" s="2" customFormat="1" x14ac:dyDescent="0.2">
      <c r="A550" s="302" t="s">
        <v>447</v>
      </c>
      <c r="B550" s="303"/>
      <c r="C550" s="303"/>
      <c r="D550" s="303"/>
      <c r="E550" s="303"/>
      <c r="F550" s="303"/>
      <c r="G550" s="303"/>
      <c r="H550" s="304"/>
    </row>
    <row r="551" spans="1:8" x14ac:dyDescent="0.2">
      <c r="A551" s="106" t="s">
        <v>273</v>
      </c>
      <c r="B551" s="347"/>
      <c r="C551" s="348"/>
      <c r="D551" s="349"/>
      <c r="E551" s="142">
        <v>296225</v>
      </c>
      <c r="F551" s="142">
        <v>327560.09999999998</v>
      </c>
      <c r="G551" s="291">
        <v>327560</v>
      </c>
      <c r="H551" s="294"/>
    </row>
    <row r="552" spans="1:8" x14ac:dyDescent="0.2">
      <c r="A552" s="100" t="s">
        <v>272</v>
      </c>
      <c r="B552" s="98" t="s">
        <v>225</v>
      </c>
      <c r="C552" s="78">
        <v>111176</v>
      </c>
      <c r="D552" s="78">
        <v>119729</v>
      </c>
      <c r="E552" s="143">
        <v>236153</v>
      </c>
      <c r="F552" s="143">
        <v>239746</v>
      </c>
      <c r="G552" s="292">
        <v>12555.2</v>
      </c>
      <c r="H552" s="295"/>
    </row>
    <row r="553" spans="1:8" x14ac:dyDescent="0.2">
      <c r="A553" s="100" t="s">
        <v>274</v>
      </c>
      <c r="B553" s="296"/>
      <c r="C553" s="297"/>
      <c r="D553" s="298"/>
      <c r="E553" s="142">
        <v>29197.1</v>
      </c>
      <c r="F553" s="142">
        <v>37386</v>
      </c>
      <c r="G553" s="291">
        <f t="shared" ref="G553" si="29">F553</f>
        <v>37386</v>
      </c>
      <c r="H553" s="294"/>
    </row>
    <row r="554" spans="1:8" x14ac:dyDescent="0.2">
      <c r="A554" s="100" t="s">
        <v>242</v>
      </c>
      <c r="B554" s="98" t="s">
        <v>213</v>
      </c>
      <c r="C554" s="78">
        <v>11730</v>
      </c>
      <c r="D554" s="78">
        <v>18686</v>
      </c>
      <c r="E554" s="143">
        <v>10470</v>
      </c>
      <c r="F554" s="143">
        <v>6732.4</v>
      </c>
      <c r="G554" s="292">
        <v>12555.2</v>
      </c>
      <c r="H554" s="295"/>
    </row>
    <row r="555" spans="1:8" s="2" customFormat="1" x14ac:dyDescent="0.2">
      <c r="A555" s="302" t="s">
        <v>229</v>
      </c>
      <c r="B555" s="303"/>
      <c r="C555" s="303"/>
      <c r="D555" s="303"/>
      <c r="E555" s="303"/>
      <c r="F555" s="303"/>
      <c r="G555" s="303"/>
      <c r="H555" s="304"/>
    </row>
    <row r="556" spans="1:8" s="2" customFormat="1" x14ac:dyDescent="0.2">
      <c r="A556" s="350" t="s">
        <v>446</v>
      </c>
      <c r="B556" s="351"/>
      <c r="C556" s="351"/>
      <c r="D556" s="351"/>
      <c r="E556" s="351"/>
      <c r="F556" s="351"/>
      <c r="G556" s="351"/>
      <c r="H556" s="352"/>
    </row>
    <row r="557" spans="1:8" x14ac:dyDescent="0.2">
      <c r="A557" s="100" t="s">
        <v>275</v>
      </c>
      <c r="B557" s="296"/>
      <c r="C557" s="297"/>
      <c r="D557" s="298"/>
      <c r="E557" s="142">
        <v>1273.9000000000001</v>
      </c>
      <c r="F557" s="142">
        <v>6914.2</v>
      </c>
      <c r="G557" s="291">
        <f>F557</f>
        <v>6914.2</v>
      </c>
      <c r="H557" s="201"/>
    </row>
    <row r="558" spans="1:8" x14ac:dyDescent="0.2">
      <c r="A558" s="100" t="s">
        <v>272</v>
      </c>
      <c r="B558" s="98" t="s">
        <v>225</v>
      </c>
      <c r="C558" s="78">
        <v>140</v>
      </c>
      <c r="D558" s="78">
        <v>1964</v>
      </c>
      <c r="E558" s="143">
        <v>1269.5999999999999</v>
      </c>
      <c r="F558" s="143">
        <v>906</v>
      </c>
      <c r="G558" s="292">
        <v>12555.2</v>
      </c>
      <c r="H558" s="202"/>
    </row>
    <row r="559" spans="1:8" s="5" customFormat="1" x14ac:dyDescent="0.2">
      <c r="A559" s="354" t="s">
        <v>279</v>
      </c>
      <c r="B559" s="354"/>
      <c r="C559" s="354"/>
      <c r="D559" s="354"/>
      <c r="E559" s="354"/>
      <c r="F559" s="354"/>
      <c r="G559" s="354"/>
      <c r="H559" s="354"/>
    </row>
    <row r="560" spans="1:8" s="5" customFormat="1" x14ac:dyDescent="0.2">
      <c r="A560" s="354" t="s">
        <v>210</v>
      </c>
      <c r="B560" s="354"/>
      <c r="C560" s="354"/>
      <c r="D560" s="354"/>
      <c r="E560" s="354"/>
      <c r="F560" s="354"/>
      <c r="G560" s="354"/>
      <c r="H560" s="354"/>
    </row>
    <row r="561" spans="1:8" s="2" customFormat="1" x14ac:dyDescent="0.2">
      <c r="A561" s="307" t="s">
        <v>230</v>
      </c>
      <c r="B561" s="307"/>
      <c r="C561" s="307"/>
      <c r="D561" s="307"/>
      <c r="E561" s="307"/>
      <c r="F561" s="307"/>
      <c r="G561" s="307"/>
      <c r="H561" s="307"/>
    </row>
    <row r="562" spans="1:8" s="2" customFormat="1" x14ac:dyDescent="0.2">
      <c r="A562" s="350" t="s">
        <v>445</v>
      </c>
      <c r="B562" s="351"/>
      <c r="C562" s="351"/>
      <c r="D562" s="351"/>
      <c r="E562" s="351"/>
      <c r="F562" s="351"/>
      <c r="G562" s="351"/>
      <c r="H562" s="352"/>
    </row>
    <row r="563" spans="1:8" ht="38.25" x14ac:dyDescent="0.2">
      <c r="A563" s="106" t="s">
        <v>277</v>
      </c>
      <c r="B563" s="347"/>
      <c r="C563" s="348"/>
      <c r="D563" s="349"/>
      <c r="E563" s="232">
        <v>92178.2</v>
      </c>
      <c r="F563" s="291">
        <v>122816.7</v>
      </c>
      <c r="G563" s="291">
        <f>F563</f>
        <v>122816.7</v>
      </c>
      <c r="H563" s="355"/>
    </row>
    <row r="564" spans="1:8" ht="25.5" x14ac:dyDescent="0.2">
      <c r="A564" s="100" t="s">
        <v>276</v>
      </c>
      <c r="B564" s="98" t="s">
        <v>278</v>
      </c>
      <c r="C564" s="78">
        <v>1408</v>
      </c>
      <c r="D564" s="78">
        <v>1721</v>
      </c>
      <c r="E564" s="233">
        <v>75700</v>
      </c>
      <c r="F564" s="292">
        <v>82385.7</v>
      </c>
      <c r="G564" s="292">
        <v>12555.2</v>
      </c>
      <c r="H564" s="356"/>
    </row>
    <row r="565" spans="1:8" x14ac:dyDescent="0.2">
      <c r="A565" s="106" t="s">
        <v>349</v>
      </c>
      <c r="B565" s="347"/>
      <c r="C565" s="348"/>
      <c r="D565" s="349"/>
      <c r="E565" s="232">
        <v>1100</v>
      </c>
      <c r="F565" s="291">
        <v>3878.8</v>
      </c>
      <c r="G565" s="291">
        <f>F565</f>
        <v>3878.8</v>
      </c>
      <c r="H565" s="355"/>
    </row>
    <row r="566" spans="1:8" x14ac:dyDescent="0.2">
      <c r="A566" s="100" t="s">
        <v>611</v>
      </c>
      <c r="B566" s="98" t="s">
        <v>158</v>
      </c>
      <c r="C566" s="78">
        <v>2100</v>
      </c>
      <c r="D566" s="78">
        <v>12078</v>
      </c>
      <c r="E566" s="233">
        <v>75700</v>
      </c>
      <c r="F566" s="292">
        <v>82385.7</v>
      </c>
      <c r="G566" s="292">
        <v>12555.2</v>
      </c>
      <c r="H566" s="356"/>
    </row>
    <row r="567" spans="1:8" s="5" customFormat="1" x14ac:dyDescent="0.2">
      <c r="A567" s="299" t="s">
        <v>280</v>
      </c>
      <c r="B567" s="300"/>
      <c r="C567" s="300"/>
      <c r="D567" s="300"/>
      <c r="E567" s="300"/>
      <c r="F567" s="300"/>
      <c r="G567" s="300"/>
      <c r="H567" s="301"/>
    </row>
    <row r="568" spans="1:8" s="5" customFormat="1" x14ac:dyDescent="0.2">
      <c r="A568" s="299" t="s">
        <v>210</v>
      </c>
      <c r="B568" s="300"/>
      <c r="C568" s="300"/>
      <c r="D568" s="300"/>
      <c r="E568" s="300"/>
      <c r="F568" s="300"/>
      <c r="G568" s="300"/>
      <c r="H568" s="301"/>
    </row>
    <row r="569" spans="1:8" s="2" customFormat="1" x14ac:dyDescent="0.2">
      <c r="A569" s="302" t="s">
        <v>231</v>
      </c>
      <c r="B569" s="303"/>
      <c r="C569" s="303"/>
      <c r="D569" s="303"/>
      <c r="E569" s="303"/>
      <c r="F569" s="303"/>
      <c r="G569" s="303"/>
      <c r="H569" s="304"/>
    </row>
    <row r="570" spans="1:8" s="2" customFormat="1" x14ac:dyDescent="0.2">
      <c r="A570" s="302" t="s">
        <v>444</v>
      </c>
      <c r="B570" s="303"/>
      <c r="C570" s="303"/>
      <c r="D570" s="303"/>
      <c r="E570" s="303"/>
      <c r="F570" s="303"/>
      <c r="G570" s="303"/>
      <c r="H570" s="304"/>
    </row>
    <row r="571" spans="1:8" x14ac:dyDescent="0.2">
      <c r="A571" s="106" t="s">
        <v>284</v>
      </c>
      <c r="B571" s="347"/>
      <c r="C571" s="348"/>
      <c r="D571" s="349"/>
      <c r="E571" s="142">
        <v>112724.2</v>
      </c>
      <c r="F571" s="291">
        <v>124074.3</v>
      </c>
      <c r="G571" s="291">
        <f>F571</f>
        <v>124074.3</v>
      </c>
      <c r="H571" s="318"/>
    </row>
    <row r="572" spans="1:8" ht="25.5" x14ac:dyDescent="0.2">
      <c r="A572" s="106" t="s">
        <v>285</v>
      </c>
      <c r="B572" s="105" t="s">
        <v>47</v>
      </c>
      <c r="C572" s="107">
        <v>865</v>
      </c>
      <c r="D572" s="107">
        <v>922</v>
      </c>
      <c r="E572" s="143">
        <v>104846.3</v>
      </c>
      <c r="F572" s="292">
        <v>104846.3</v>
      </c>
      <c r="G572" s="292">
        <v>12555.2</v>
      </c>
      <c r="H572" s="319"/>
    </row>
    <row r="573" spans="1:8" s="5" customFormat="1" x14ac:dyDescent="0.2">
      <c r="A573" s="299" t="s">
        <v>478</v>
      </c>
      <c r="B573" s="300"/>
      <c r="C573" s="300"/>
      <c r="D573" s="300"/>
      <c r="E573" s="300"/>
      <c r="F573" s="300"/>
      <c r="G573" s="300"/>
      <c r="H573" s="301"/>
    </row>
    <row r="574" spans="1:8" s="5" customFormat="1" x14ac:dyDescent="0.2">
      <c r="A574" s="299" t="s">
        <v>210</v>
      </c>
      <c r="B574" s="300"/>
      <c r="C574" s="300"/>
      <c r="D574" s="300"/>
      <c r="E574" s="300"/>
      <c r="F574" s="300"/>
      <c r="G574" s="300"/>
      <c r="H574" s="301"/>
    </row>
    <row r="575" spans="1:8" s="6" customFormat="1" x14ac:dyDescent="0.2">
      <c r="A575" s="302" t="s">
        <v>232</v>
      </c>
      <c r="B575" s="303"/>
      <c r="C575" s="303"/>
      <c r="D575" s="303"/>
      <c r="E575" s="303"/>
      <c r="F575" s="303"/>
      <c r="G575" s="303"/>
      <c r="H575" s="304"/>
    </row>
    <row r="576" spans="1:8" s="2" customFormat="1" x14ac:dyDescent="0.2">
      <c r="A576" s="302" t="s">
        <v>443</v>
      </c>
      <c r="B576" s="303"/>
      <c r="C576" s="303"/>
      <c r="D576" s="303"/>
      <c r="E576" s="303"/>
      <c r="F576" s="303"/>
      <c r="G576" s="303"/>
      <c r="H576" s="304"/>
    </row>
    <row r="577" spans="1:8" ht="38.25" x14ac:dyDescent="0.2">
      <c r="A577" s="99" t="s">
        <v>287</v>
      </c>
      <c r="B577" s="347"/>
      <c r="C577" s="348"/>
      <c r="D577" s="349"/>
      <c r="E577" s="142">
        <v>12103.2</v>
      </c>
      <c r="F577" s="232">
        <v>10610</v>
      </c>
      <c r="G577" s="291">
        <f>F577</f>
        <v>10610</v>
      </c>
      <c r="H577" s="294"/>
    </row>
    <row r="578" spans="1:8" ht="38.25" x14ac:dyDescent="0.2">
      <c r="A578" s="99" t="s">
        <v>286</v>
      </c>
      <c r="B578" s="105" t="s">
        <v>212</v>
      </c>
      <c r="C578" s="107">
        <v>6760</v>
      </c>
      <c r="D578" s="107">
        <v>6765</v>
      </c>
      <c r="E578" s="143"/>
      <c r="F578" s="233"/>
      <c r="G578" s="292">
        <v>12555.2</v>
      </c>
      <c r="H578" s="295"/>
    </row>
    <row r="579" spans="1:8" s="6" customFormat="1" x14ac:dyDescent="0.2">
      <c r="A579" s="350" t="s">
        <v>233</v>
      </c>
      <c r="B579" s="351"/>
      <c r="C579" s="351"/>
      <c r="D579" s="351"/>
      <c r="E579" s="351"/>
      <c r="F579" s="351"/>
      <c r="G579" s="351"/>
      <c r="H579" s="352"/>
    </row>
    <row r="580" spans="1:8" s="2" customFormat="1" x14ac:dyDescent="0.2">
      <c r="A580" s="350" t="s">
        <v>612</v>
      </c>
      <c r="B580" s="351"/>
      <c r="C580" s="351"/>
      <c r="D580" s="351"/>
      <c r="E580" s="351"/>
      <c r="F580" s="351"/>
      <c r="G580" s="351"/>
      <c r="H580" s="352"/>
    </row>
    <row r="581" spans="1:8" x14ac:dyDescent="0.2">
      <c r="A581" s="99" t="s">
        <v>289</v>
      </c>
      <c r="B581" s="293"/>
      <c r="C581" s="293"/>
      <c r="D581" s="293"/>
      <c r="E581" s="142">
        <v>194782.9</v>
      </c>
      <c r="F581" s="142">
        <v>224538.9</v>
      </c>
      <c r="G581" s="291">
        <f>F581</f>
        <v>224538.9</v>
      </c>
      <c r="H581" s="293"/>
    </row>
    <row r="582" spans="1:8" ht="38.25" x14ac:dyDescent="0.2">
      <c r="A582" s="99" t="s">
        <v>288</v>
      </c>
      <c r="B582" s="108" t="s">
        <v>217</v>
      </c>
      <c r="C582" s="105" t="s">
        <v>217</v>
      </c>
      <c r="D582" s="105" t="s">
        <v>217</v>
      </c>
      <c r="E582" s="143"/>
      <c r="F582" s="143"/>
      <c r="G582" s="292">
        <v>12555.2</v>
      </c>
      <c r="H582" s="293"/>
    </row>
    <row r="583" spans="1:8" s="2" customFormat="1" x14ac:dyDescent="0.2">
      <c r="A583" s="364" t="s">
        <v>442</v>
      </c>
      <c r="B583" s="364"/>
      <c r="C583" s="364"/>
      <c r="D583" s="364"/>
      <c r="E583" s="364"/>
      <c r="F583" s="364"/>
      <c r="G583" s="364"/>
      <c r="H583" s="364"/>
    </row>
    <row r="584" spans="1:8" x14ac:dyDescent="0.2">
      <c r="A584" s="99" t="s">
        <v>290</v>
      </c>
      <c r="B584" s="347"/>
      <c r="C584" s="348"/>
      <c r="D584" s="349"/>
      <c r="E584" s="142">
        <v>14421.9</v>
      </c>
      <c r="F584" s="142">
        <v>16877.8</v>
      </c>
      <c r="G584" s="291">
        <f>F584</f>
        <v>16877.8</v>
      </c>
      <c r="H584" s="362"/>
    </row>
    <row r="585" spans="1:8" ht="25.5" x14ac:dyDescent="0.2">
      <c r="A585" s="99" t="s">
        <v>267</v>
      </c>
      <c r="B585" s="105" t="s">
        <v>217</v>
      </c>
      <c r="C585" s="105" t="s">
        <v>217</v>
      </c>
      <c r="D585" s="105" t="s">
        <v>217</v>
      </c>
      <c r="E585" s="143"/>
      <c r="F585" s="143"/>
      <c r="G585" s="292">
        <v>12555.2</v>
      </c>
      <c r="H585" s="363"/>
    </row>
    <row r="586" spans="1:8" s="2" customFormat="1" x14ac:dyDescent="0.2">
      <c r="A586" s="350" t="s">
        <v>234</v>
      </c>
      <c r="B586" s="351"/>
      <c r="C586" s="351"/>
      <c r="D586" s="351"/>
      <c r="E586" s="351"/>
      <c r="F586" s="351"/>
      <c r="G586" s="351"/>
      <c r="H586" s="352"/>
    </row>
    <row r="587" spans="1:8" s="2" customFormat="1" x14ac:dyDescent="0.2">
      <c r="A587" s="350" t="s">
        <v>441</v>
      </c>
      <c r="B587" s="351"/>
      <c r="C587" s="351"/>
      <c r="D587" s="351"/>
      <c r="E587" s="351"/>
      <c r="F587" s="351"/>
      <c r="G587" s="351"/>
      <c r="H587" s="352"/>
    </row>
    <row r="588" spans="1:8" ht="25.5" x14ac:dyDescent="0.2">
      <c r="A588" s="109" t="s">
        <v>291</v>
      </c>
      <c r="B588" s="359"/>
      <c r="C588" s="360"/>
      <c r="D588" s="269"/>
      <c r="E588" s="142">
        <v>15654.9</v>
      </c>
      <c r="F588" s="291">
        <v>20627.400000000001</v>
      </c>
      <c r="G588" s="291">
        <f>F588</f>
        <v>20627.400000000001</v>
      </c>
      <c r="H588" s="361"/>
    </row>
    <row r="589" spans="1:8" ht="25.5" x14ac:dyDescent="0.2">
      <c r="A589" s="109" t="s">
        <v>267</v>
      </c>
      <c r="B589" s="110" t="s">
        <v>217</v>
      </c>
      <c r="C589" s="110" t="s">
        <v>217</v>
      </c>
      <c r="D589" s="110" t="s">
        <v>217</v>
      </c>
      <c r="E589" s="143"/>
      <c r="F589" s="292"/>
      <c r="G589" s="292">
        <v>12555.2</v>
      </c>
      <c r="H589" s="265"/>
    </row>
    <row r="590" spans="1:8" s="5" customFormat="1" x14ac:dyDescent="0.2">
      <c r="A590" s="299" t="s">
        <v>292</v>
      </c>
      <c r="B590" s="300"/>
      <c r="C590" s="300"/>
      <c r="D590" s="300"/>
      <c r="E590" s="300"/>
      <c r="F590" s="300"/>
      <c r="G590" s="300"/>
      <c r="H590" s="301"/>
    </row>
    <row r="591" spans="1:8" s="5" customFormat="1" x14ac:dyDescent="0.2">
      <c r="A591" s="299" t="s">
        <v>210</v>
      </c>
      <c r="B591" s="300"/>
      <c r="C591" s="300"/>
      <c r="D591" s="300"/>
      <c r="E591" s="300"/>
      <c r="F591" s="300"/>
      <c r="G591" s="300"/>
      <c r="H591" s="301"/>
    </row>
    <row r="592" spans="1:8" s="2" customFormat="1" x14ac:dyDescent="0.2">
      <c r="A592" s="302" t="s">
        <v>235</v>
      </c>
      <c r="B592" s="303"/>
      <c r="C592" s="303"/>
      <c r="D592" s="303"/>
      <c r="E592" s="303"/>
      <c r="F592" s="303"/>
      <c r="G592" s="303"/>
      <c r="H592" s="304"/>
    </row>
    <row r="593" spans="1:8" s="2" customFormat="1" x14ac:dyDescent="0.2">
      <c r="A593" s="302" t="s">
        <v>3</v>
      </c>
      <c r="B593" s="303"/>
      <c r="C593" s="303"/>
      <c r="D593" s="303"/>
      <c r="E593" s="303"/>
      <c r="F593" s="303"/>
      <c r="G593" s="303"/>
      <c r="H593" s="304"/>
    </row>
    <row r="594" spans="1:8" ht="22.5" customHeight="1" x14ac:dyDescent="0.2">
      <c r="A594" s="106" t="s">
        <v>294</v>
      </c>
      <c r="B594" s="365"/>
      <c r="C594" s="366"/>
      <c r="D594" s="367"/>
      <c r="E594" s="142">
        <v>23536</v>
      </c>
      <c r="F594" s="232">
        <v>25134.5</v>
      </c>
      <c r="G594" s="291">
        <f>F594</f>
        <v>25134.5</v>
      </c>
      <c r="H594" s="355" t="s">
        <v>620</v>
      </c>
    </row>
    <row r="595" spans="1:8" ht="21.75" customHeight="1" x14ac:dyDescent="0.2">
      <c r="A595" s="100" t="s">
        <v>293</v>
      </c>
      <c r="B595" s="104" t="s">
        <v>236</v>
      </c>
      <c r="C595" s="103">
        <v>4200</v>
      </c>
      <c r="D595" s="103">
        <v>4099</v>
      </c>
      <c r="E595" s="143"/>
      <c r="F595" s="233"/>
      <c r="G595" s="292">
        <v>12555.2</v>
      </c>
      <c r="H595" s="356"/>
    </row>
    <row r="596" spans="1:8" s="2" customFormat="1" x14ac:dyDescent="0.2">
      <c r="A596" s="302" t="s">
        <v>237</v>
      </c>
      <c r="B596" s="303"/>
      <c r="C596" s="303"/>
      <c r="D596" s="303"/>
      <c r="E596" s="303"/>
      <c r="F596" s="303"/>
      <c r="G596" s="303"/>
      <c r="H596" s="304"/>
    </row>
    <row r="597" spans="1:8" s="2" customFormat="1" x14ac:dyDescent="0.2">
      <c r="A597" s="302" t="s">
        <v>440</v>
      </c>
      <c r="B597" s="303"/>
      <c r="C597" s="303"/>
      <c r="D597" s="303"/>
      <c r="E597" s="303"/>
      <c r="F597" s="303"/>
      <c r="G597" s="303"/>
      <c r="H597" s="304"/>
    </row>
    <row r="598" spans="1:8" ht="38.25" x14ac:dyDescent="0.2">
      <c r="A598" s="106" t="s">
        <v>295</v>
      </c>
      <c r="B598" s="365"/>
      <c r="C598" s="366"/>
      <c r="D598" s="367"/>
      <c r="E598" s="142">
        <v>13556.2</v>
      </c>
      <c r="F598" s="232">
        <v>16010.6</v>
      </c>
      <c r="G598" s="291">
        <f>F598</f>
        <v>16010.6</v>
      </c>
      <c r="H598" s="318"/>
    </row>
    <row r="599" spans="1:8" ht="25.5" x14ac:dyDescent="0.2">
      <c r="A599" s="100" t="s">
        <v>267</v>
      </c>
      <c r="B599" s="98" t="s">
        <v>217</v>
      </c>
      <c r="C599" s="98" t="s">
        <v>217</v>
      </c>
      <c r="D599" s="98" t="s">
        <v>217</v>
      </c>
      <c r="E599" s="143"/>
      <c r="F599" s="233"/>
      <c r="G599" s="292">
        <v>12555.2</v>
      </c>
      <c r="H599" s="319"/>
    </row>
    <row r="600" spans="1:8" x14ac:dyDescent="0.2">
      <c r="A600" s="111" t="s">
        <v>13</v>
      </c>
      <c r="B600" s="112"/>
      <c r="C600" s="112"/>
      <c r="D600" s="112"/>
      <c r="E600" s="113">
        <f>E473+E475+E477+E483+E485+E487+E491+E493+E497+E499+E501++E504+E508+E510+E512+E515+E519+E521+E523+E527+E531+E533+E538+E542+E546+E551+E553+E557+E563+E565+E571+E577+E581+E584+E588+E594+E598</f>
        <v>2985096.1000000006</v>
      </c>
      <c r="F600" s="113">
        <f t="shared" ref="F600:G600" si="30">F473+F475+F477+F483+F485+F487+F491+F493+F497+F499+F501++F504+F508+F510+F512+F515+F519+F521+F523+F527+F531+F533+F538+F542+F546+F551+F553+F557+F563+F565+F571+F577+F581+F584+F588+F594+F598</f>
        <v>3439246.4999999995</v>
      </c>
      <c r="G600" s="113">
        <f t="shared" si="30"/>
        <v>3439246.0999999996</v>
      </c>
      <c r="H600" s="114"/>
    </row>
    <row r="601" spans="1:8" s="4" customFormat="1" x14ac:dyDescent="0.2">
      <c r="A601" s="314" t="s">
        <v>425</v>
      </c>
      <c r="B601" s="314"/>
      <c r="C601" s="314"/>
      <c r="D601" s="314"/>
      <c r="E601" s="314"/>
      <c r="F601" s="314"/>
      <c r="G601" s="314"/>
      <c r="H601" s="314"/>
    </row>
    <row r="602" spans="1:8" s="5" customFormat="1" x14ac:dyDescent="0.2">
      <c r="A602" s="162" t="s">
        <v>296</v>
      </c>
      <c r="B602" s="163"/>
      <c r="C602" s="163"/>
      <c r="D602" s="163"/>
      <c r="E602" s="163"/>
      <c r="F602" s="163"/>
      <c r="G602" s="163"/>
      <c r="H602" s="164"/>
    </row>
    <row r="603" spans="1:8" s="5" customFormat="1" x14ac:dyDescent="0.2">
      <c r="A603" s="226" t="s">
        <v>297</v>
      </c>
      <c r="B603" s="227"/>
      <c r="C603" s="227"/>
      <c r="D603" s="227"/>
      <c r="E603" s="227"/>
      <c r="F603" s="227"/>
      <c r="G603" s="227"/>
      <c r="H603" s="228"/>
    </row>
    <row r="604" spans="1:8" s="6" customFormat="1" x14ac:dyDescent="0.2">
      <c r="A604" s="154" t="s">
        <v>483</v>
      </c>
      <c r="B604" s="155"/>
      <c r="C604" s="155"/>
      <c r="D604" s="155"/>
      <c r="E604" s="155"/>
      <c r="F604" s="155"/>
      <c r="G604" s="155"/>
      <c r="H604" s="156"/>
    </row>
    <row r="605" spans="1:8" s="2" customFormat="1" x14ac:dyDescent="0.2">
      <c r="A605" s="154" t="s">
        <v>493</v>
      </c>
      <c r="B605" s="155"/>
      <c r="C605" s="155"/>
      <c r="D605" s="155"/>
      <c r="E605" s="155"/>
      <c r="F605" s="155"/>
      <c r="G605" s="155"/>
      <c r="H605" s="156"/>
    </row>
    <row r="606" spans="1:8" x14ac:dyDescent="0.2">
      <c r="A606" s="35" t="s">
        <v>298</v>
      </c>
      <c r="B606" s="266"/>
      <c r="C606" s="267"/>
      <c r="D606" s="268"/>
      <c r="E606" s="142">
        <v>14122.3</v>
      </c>
      <c r="F606" s="232">
        <v>14852.6</v>
      </c>
      <c r="G606" s="142">
        <f>F606</f>
        <v>14852.6</v>
      </c>
      <c r="H606" s="183" t="s">
        <v>616</v>
      </c>
    </row>
    <row r="607" spans="1:8" x14ac:dyDescent="0.2">
      <c r="A607" s="35" t="s">
        <v>299</v>
      </c>
      <c r="B607" s="40" t="s">
        <v>158</v>
      </c>
      <c r="C607" s="40">
        <v>440</v>
      </c>
      <c r="D607" s="40">
        <v>423</v>
      </c>
      <c r="E607" s="143">
        <v>12620.7</v>
      </c>
      <c r="F607" s="233">
        <v>12788.2</v>
      </c>
      <c r="G607" s="143">
        <v>12788.2</v>
      </c>
      <c r="H607" s="184"/>
    </row>
    <row r="608" spans="1:8" x14ac:dyDescent="0.2">
      <c r="A608" s="35" t="s">
        <v>300</v>
      </c>
      <c r="B608" s="266"/>
      <c r="C608" s="267"/>
      <c r="D608" s="268"/>
      <c r="E608" s="142">
        <v>11648.9</v>
      </c>
      <c r="F608" s="232">
        <v>1217.4000000000001</v>
      </c>
      <c r="G608" s="142">
        <f t="shared" ref="G608" si="31">F608</f>
        <v>1217.4000000000001</v>
      </c>
      <c r="H608" s="183"/>
    </row>
    <row r="609" spans="1:8" x14ac:dyDescent="0.2">
      <c r="A609" s="35" t="s">
        <v>299</v>
      </c>
      <c r="B609" s="40" t="s">
        <v>158</v>
      </c>
      <c r="C609" s="40">
        <v>42</v>
      </c>
      <c r="D609" s="40">
        <v>43</v>
      </c>
      <c r="E609" s="143">
        <v>1632.3</v>
      </c>
      <c r="F609" s="233">
        <v>1654</v>
      </c>
      <c r="G609" s="143">
        <v>12788.2</v>
      </c>
      <c r="H609" s="184"/>
    </row>
    <row r="610" spans="1:8" x14ac:dyDescent="0.2">
      <c r="A610" s="21" t="s">
        <v>301</v>
      </c>
      <c r="B610" s="206"/>
      <c r="C610" s="207"/>
      <c r="D610" s="208"/>
      <c r="E610" s="142">
        <v>47.1</v>
      </c>
      <c r="F610" s="142">
        <v>58.5</v>
      </c>
      <c r="G610" s="142">
        <f t="shared" ref="G610" si="32">F610</f>
        <v>58.5</v>
      </c>
      <c r="H610" s="152"/>
    </row>
    <row r="611" spans="1:8" x14ac:dyDescent="0.2">
      <c r="A611" s="21" t="s">
        <v>299</v>
      </c>
      <c r="B611" s="19" t="s">
        <v>158</v>
      </c>
      <c r="C611" s="19">
        <v>1</v>
      </c>
      <c r="D611" s="19">
        <v>1</v>
      </c>
      <c r="E611" s="143">
        <v>63.6</v>
      </c>
      <c r="F611" s="143">
        <v>64.400000000000006</v>
      </c>
      <c r="G611" s="143">
        <v>12788.2</v>
      </c>
      <c r="H611" s="145"/>
    </row>
    <row r="612" spans="1:8" s="2" customFormat="1" x14ac:dyDescent="0.2">
      <c r="A612" s="154" t="s">
        <v>672</v>
      </c>
      <c r="B612" s="155"/>
      <c r="C612" s="155"/>
      <c r="D612" s="155"/>
      <c r="E612" s="155"/>
      <c r="F612" s="155"/>
      <c r="G612" s="155"/>
      <c r="H612" s="156"/>
    </row>
    <row r="613" spans="1:8" x14ac:dyDescent="0.2">
      <c r="A613" s="35" t="s">
        <v>301</v>
      </c>
      <c r="B613" s="266"/>
      <c r="C613" s="267"/>
      <c r="D613" s="268"/>
      <c r="E613" s="142">
        <v>7482.4</v>
      </c>
      <c r="F613" s="232">
        <v>9744.1</v>
      </c>
      <c r="G613" s="142">
        <f t="shared" ref="G613" si="33">F613</f>
        <v>9744.1</v>
      </c>
      <c r="H613" s="183" t="s">
        <v>616</v>
      </c>
    </row>
    <row r="614" spans="1:8" x14ac:dyDescent="0.2">
      <c r="A614" s="35" t="s">
        <v>299</v>
      </c>
      <c r="B614" s="40" t="s">
        <v>158</v>
      </c>
      <c r="C614" s="40">
        <v>33</v>
      </c>
      <c r="D614" s="40">
        <v>32</v>
      </c>
      <c r="E614" s="143">
        <v>9645.6</v>
      </c>
      <c r="F614" s="233">
        <v>9005.5</v>
      </c>
      <c r="G614" s="143">
        <v>12788.2</v>
      </c>
      <c r="H614" s="184"/>
    </row>
    <row r="615" spans="1:8" x14ac:dyDescent="0.2">
      <c r="A615" s="35" t="s">
        <v>300</v>
      </c>
      <c r="B615" s="266"/>
      <c r="C615" s="267"/>
      <c r="D615" s="268"/>
      <c r="E615" s="142">
        <v>40676.400000000001</v>
      </c>
      <c r="F615" s="232">
        <v>52241.5</v>
      </c>
      <c r="G615" s="142">
        <f t="shared" ref="G615" si="34">F615</f>
        <v>52241.5</v>
      </c>
      <c r="H615" s="183"/>
    </row>
    <row r="616" spans="1:8" x14ac:dyDescent="0.2">
      <c r="A616" s="35" t="s">
        <v>299</v>
      </c>
      <c r="B616" s="40" t="s">
        <v>158</v>
      </c>
      <c r="C616" s="40">
        <v>319</v>
      </c>
      <c r="D616" s="40">
        <v>326</v>
      </c>
      <c r="E616" s="143">
        <v>30867.4</v>
      </c>
      <c r="F616" s="233">
        <v>33653.300000000003</v>
      </c>
      <c r="G616" s="143">
        <v>12788.2</v>
      </c>
      <c r="H616" s="184"/>
    </row>
    <row r="617" spans="1:8" x14ac:dyDescent="0.2">
      <c r="A617" s="35" t="s">
        <v>298</v>
      </c>
      <c r="B617" s="266"/>
      <c r="C617" s="267"/>
      <c r="D617" s="268"/>
      <c r="E617" s="142">
        <v>21589</v>
      </c>
      <c r="F617" s="232">
        <v>25918.1</v>
      </c>
      <c r="G617" s="142">
        <f t="shared" ref="G617" si="35">F617</f>
        <v>25918.1</v>
      </c>
      <c r="H617" s="183" t="s">
        <v>616</v>
      </c>
    </row>
    <row r="618" spans="1:8" x14ac:dyDescent="0.2">
      <c r="A618" s="35" t="s">
        <v>299</v>
      </c>
      <c r="B618" s="40" t="s">
        <v>158</v>
      </c>
      <c r="C618" s="40">
        <v>145</v>
      </c>
      <c r="D618" s="40">
        <v>139</v>
      </c>
      <c r="E618" s="143">
        <v>19892.7</v>
      </c>
      <c r="F618" s="233">
        <v>18428.099999999999</v>
      </c>
      <c r="G618" s="143">
        <v>12788.2</v>
      </c>
      <c r="H618" s="184"/>
    </row>
    <row r="619" spans="1:8" ht="15" customHeight="1" x14ac:dyDescent="0.2">
      <c r="A619" s="71" t="s">
        <v>302</v>
      </c>
      <c r="B619" s="178"/>
      <c r="C619" s="178"/>
      <c r="D619" s="178"/>
      <c r="E619" s="174">
        <v>15421.4</v>
      </c>
      <c r="F619" s="217">
        <v>19988.099999999999</v>
      </c>
      <c r="G619" s="142">
        <f t="shared" ref="G619" si="36">F619</f>
        <v>19988.099999999999</v>
      </c>
      <c r="H619" s="183"/>
    </row>
    <row r="620" spans="1:8" ht="15" customHeight="1" x14ac:dyDescent="0.2">
      <c r="A620" s="71" t="s">
        <v>303</v>
      </c>
      <c r="B620" s="40" t="s">
        <v>304</v>
      </c>
      <c r="C620" s="40">
        <v>131798</v>
      </c>
      <c r="D620" s="40">
        <v>132011</v>
      </c>
      <c r="E620" s="174">
        <v>6530.7</v>
      </c>
      <c r="F620" s="217">
        <v>8872.7999999999993</v>
      </c>
      <c r="G620" s="143">
        <v>12788.2</v>
      </c>
      <c r="H620" s="184"/>
    </row>
    <row r="621" spans="1:8" ht="15" customHeight="1" x14ac:dyDescent="0.2">
      <c r="A621" s="35" t="s">
        <v>305</v>
      </c>
      <c r="B621" s="178"/>
      <c r="C621" s="178"/>
      <c r="D621" s="178"/>
      <c r="E621" s="174">
        <v>19637.8</v>
      </c>
      <c r="F621" s="217">
        <v>24026.5</v>
      </c>
      <c r="G621" s="142">
        <f t="shared" ref="G621" si="37">F621</f>
        <v>24026.5</v>
      </c>
      <c r="H621" s="183"/>
    </row>
    <row r="622" spans="1:8" ht="15" customHeight="1" x14ac:dyDescent="0.2">
      <c r="A622" s="35" t="s">
        <v>299</v>
      </c>
      <c r="B622" s="40" t="s">
        <v>158</v>
      </c>
      <c r="C622" s="40">
        <v>235</v>
      </c>
      <c r="D622" s="40">
        <v>241</v>
      </c>
      <c r="E622" s="174">
        <v>10651.5</v>
      </c>
      <c r="F622" s="217">
        <v>12025.6</v>
      </c>
      <c r="G622" s="143">
        <v>12788.2</v>
      </c>
      <c r="H622" s="184"/>
    </row>
    <row r="623" spans="1:8" ht="15" customHeight="1" x14ac:dyDescent="0.2">
      <c r="A623" s="35" t="s">
        <v>306</v>
      </c>
      <c r="B623" s="266"/>
      <c r="C623" s="267"/>
      <c r="D623" s="268"/>
      <c r="E623" s="174">
        <v>8619.7999999999993</v>
      </c>
      <c r="F623" s="217">
        <v>11393.8</v>
      </c>
      <c r="G623" s="142">
        <f t="shared" ref="G623" si="38">F623</f>
        <v>11393.8</v>
      </c>
      <c r="H623" s="183"/>
    </row>
    <row r="624" spans="1:8" ht="15" customHeight="1" x14ac:dyDescent="0.2">
      <c r="A624" s="35" t="s">
        <v>299</v>
      </c>
      <c r="B624" s="40" t="s">
        <v>308</v>
      </c>
      <c r="C624" s="40">
        <v>111</v>
      </c>
      <c r="D624" s="40">
        <v>111</v>
      </c>
      <c r="E624" s="174">
        <v>9882.1</v>
      </c>
      <c r="F624" s="217">
        <v>8999.5</v>
      </c>
      <c r="G624" s="143">
        <v>12788.2</v>
      </c>
      <c r="H624" s="184"/>
    </row>
    <row r="625" spans="1:8" ht="63.75" x14ac:dyDescent="0.2">
      <c r="A625" s="21" t="s">
        <v>309</v>
      </c>
      <c r="B625" s="266"/>
      <c r="C625" s="267"/>
      <c r="D625" s="268"/>
      <c r="E625" s="142">
        <v>2768.9</v>
      </c>
      <c r="F625" s="232">
        <v>3270.8</v>
      </c>
      <c r="G625" s="232">
        <f>F625</f>
        <v>3270.8</v>
      </c>
      <c r="H625" s="142" t="s">
        <v>616</v>
      </c>
    </row>
    <row r="626" spans="1:8" x14ac:dyDescent="0.2">
      <c r="A626" s="21" t="s">
        <v>307</v>
      </c>
      <c r="B626" s="19" t="s">
        <v>308</v>
      </c>
      <c r="C626" s="19">
        <v>41</v>
      </c>
      <c r="D626" s="19">
        <v>41</v>
      </c>
      <c r="E626" s="195"/>
      <c r="F626" s="368"/>
      <c r="G626" s="368"/>
      <c r="H626" s="195"/>
    </row>
    <row r="627" spans="1:8" x14ac:dyDescent="0.2">
      <c r="A627" s="21" t="s">
        <v>342</v>
      </c>
      <c r="B627" s="19" t="s">
        <v>158</v>
      </c>
      <c r="C627" s="19">
        <v>10412</v>
      </c>
      <c r="D627" s="19">
        <v>10534</v>
      </c>
      <c r="E627" s="143"/>
      <c r="F627" s="233"/>
      <c r="G627" s="233"/>
      <c r="H627" s="143"/>
    </row>
    <row r="628" spans="1:8" s="2" customFormat="1" x14ac:dyDescent="0.2">
      <c r="A628" s="154" t="s">
        <v>673</v>
      </c>
      <c r="B628" s="155"/>
      <c r="C628" s="155"/>
      <c r="D628" s="155"/>
      <c r="E628" s="155"/>
      <c r="F628" s="155"/>
      <c r="G628" s="155"/>
      <c r="H628" s="156"/>
    </row>
    <row r="629" spans="1:8" ht="13.5" customHeight="1" x14ac:dyDescent="0.2">
      <c r="A629" s="35" t="s">
        <v>301</v>
      </c>
      <c r="B629" s="266"/>
      <c r="C629" s="267"/>
      <c r="D629" s="268"/>
      <c r="E629" s="142">
        <v>131320.6</v>
      </c>
      <c r="F629" s="232">
        <v>140781.70000000001</v>
      </c>
      <c r="G629" s="142">
        <f t="shared" ref="G629:G641" si="39">F629</f>
        <v>140781.70000000001</v>
      </c>
      <c r="H629" s="234"/>
    </row>
    <row r="630" spans="1:8" ht="13.5" customHeight="1" x14ac:dyDescent="0.2">
      <c r="A630" s="35" t="s">
        <v>299</v>
      </c>
      <c r="B630" s="40" t="s">
        <v>158</v>
      </c>
      <c r="C630" s="40">
        <v>884</v>
      </c>
      <c r="D630" s="40">
        <v>891</v>
      </c>
      <c r="E630" s="143">
        <v>110434</v>
      </c>
      <c r="F630" s="233">
        <v>111936</v>
      </c>
      <c r="G630" s="143">
        <v>12788.2</v>
      </c>
      <c r="H630" s="235"/>
    </row>
    <row r="631" spans="1:8" ht="13.5" customHeight="1" x14ac:dyDescent="0.2">
      <c r="A631" s="35" t="s">
        <v>300</v>
      </c>
      <c r="B631" s="266"/>
      <c r="C631" s="267"/>
      <c r="D631" s="268"/>
      <c r="E631" s="142">
        <v>9441.2999999999993</v>
      </c>
      <c r="F631" s="232">
        <v>11866.9</v>
      </c>
      <c r="G631" s="142">
        <f t="shared" si="39"/>
        <v>11866.9</v>
      </c>
      <c r="H631" s="144"/>
    </row>
    <row r="632" spans="1:8" ht="13.5" customHeight="1" x14ac:dyDescent="0.2">
      <c r="A632" s="35" t="s">
        <v>299</v>
      </c>
      <c r="B632" s="40" t="s">
        <v>158</v>
      </c>
      <c r="C632" s="40">
        <v>60</v>
      </c>
      <c r="D632" s="40">
        <v>61</v>
      </c>
      <c r="E632" s="143">
        <v>10099</v>
      </c>
      <c r="F632" s="233">
        <v>10224.9</v>
      </c>
      <c r="G632" s="143">
        <v>12788.2</v>
      </c>
      <c r="H632" s="145"/>
    </row>
    <row r="633" spans="1:8" ht="13.5" customHeight="1" x14ac:dyDescent="0.2">
      <c r="A633" s="35" t="s">
        <v>310</v>
      </c>
      <c r="B633" s="266"/>
      <c r="C633" s="267"/>
      <c r="D633" s="268"/>
      <c r="E633" s="142">
        <v>81770.8</v>
      </c>
      <c r="F633" s="232">
        <v>90646</v>
      </c>
      <c r="G633" s="142">
        <f t="shared" si="39"/>
        <v>90646</v>
      </c>
      <c r="H633" s="144"/>
    </row>
    <row r="634" spans="1:8" ht="13.5" customHeight="1" x14ac:dyDescent="0.2">
      <c r="A634" s="35" t="s">
        <v>299</v>
      </c>
      <c r="B634" s="40" t="s">
        <v>158</v>
      </c>
      <c r="C634" s="40">
        <v>457</v>
      </c>
      <c r="D634" s="40">
        <v>465</v>
      </c>
      <c r="E634" s="143">
        <v>67697.3</v>
      </c>
      <c r="F634" s="233">
        <v>68665.3</v>
      </c>
      <c r="G634" s="143">
        <v>12788.2</v>
      </c>
      <c r="H634" s="145"/>
    </row>
    <row r="635" spans="1:8" ht="13.5" customHeight="1" x14ac:dyDescent="0.2">
      <c r="A635" s="35" t="s">
        <v>305</v>
      </c>
      <c r="B635" s="178"/>
      <c r="C635" s="178"/>
      <c r="D635" s="178"/>
      <c r="E635" s="142">
        <v>67938.899999999994</v>
      </c>
      <c r="F635" s="232">
        <v>71152.2</v>
      </c>
      <c r="G635" s="142">
        <f t="shared" si="39"/>
        <v>71152.2</v>
      </c>
      <c r="H635" s="183"/>
    </row>
    <row r="636" spans="1:8" ht="13.5" customHeight="1" x14ac:dyDescent="0.2">
      <c r="A636" s="35" t="s">
        <v>299</v>
      </c>
      <c r="B636" s="40" t="s">
        <v>158</v>
      </c>
      <c r="C636" s="40">
        <v>29</v>
      </c>
      <c r="D636" s="40">
        <v>29</v>
      </c>
      <c r="E636" s="143"/>
      <c r="F636" s="233"/>
      <c r="G636" s="143">
        <v>12788.2</v>
      </c>
      <c r="H636" s="184"/>
    </row>
    <row r="637" spans="1:8" ht="13.5" customHeight="1" x14ac:dyDescent="0.2">
      <c r="A637" s="35" t="s">
        <v>311</v>
      </c>
      <c r="B637" s="266"/>
      <c r="C637" s="267"/>
      <c r="D637" s="268"/>
      <c r="E637" s="142">
        <v>10813</v>
      </c>
      <c r="F637" s="232">
        <v>18105.3</v>
      </c>
      <c r="G637" s="142">
        <f t="shared" si="39"/>
        <v>18105.3</v>
      </c>
      <c r="H637" s="144"/>
    </row>
    <row r="638" spans="1:8" ht="13.5" customHeight="1" x14ac:dyDescent="0.2">
      <c r="A638" s="35" t="s">
        <v>312</v>
      </c>
      <c r="B638" s="40" t="s">
        <v>158</v>
      </c>
      <c r="C638" s="40">
        <v>225</v>
      </c>
      <c r="D638" s="40">
        <v>236</v>
      </c>
      <c r="E638" s="143">
        <v>9306.2000000000007</v>
      </c>
      <c r="F638" s="233">
        <v>9338.1</v>
      </c>
      <c r="G638" s="143">
        <v>12788.2</v>
      </c>
      <c r="H638" s="145"/>
    </row>
    <row r="639" spans="1:8" ht="24" customHeight="1" x14ac:dyDescent="0.2">
      <c r="A639" s="35" t="s">
        <v>313</v>
      </c>
      <c r="B639" s="178"/>
      <c r="C639" s="178"/>
      <c r="D639" s="178"/>
      <c r="E639" s="174">
        <v>16037.3</v>
      </c>
      <c r="F639" s="217">
        <v>19932.5</v>
      </c>
      <c r="G639" s="142">
        <f t="shared" si="39"/>
        <v>19932.5</v>
      </c>
      <c r="H639" s="240"/>
    </row>
    <row r="640" spans="1:8" ht="13.5" customHeight="1" x14ac:dyDescent="0.2">
      <c r="A640" s="35" t="s">
        <v>314</v>
      </c>
      <c r="B640" s="40" t="s">
        <v>158</v>
      </c>
      <c r="C640" s="40">
        <v>27</v>
      </c>
      <c r="D640" s="40">
        <v>27</v>
      </c>
      <c r="E640" s="174">
        <v>12955.1</v>
      </c>
      <c r="F640" s="217">
        <v>12182.8</v>
      </c>
      <c r="G640" s="143">
        <v>12788.2</v>
      </c>
      <c r="H640" s="240"/>
    </row>
    <row r="641" spans="1:8" ht="13.5" customHeight="1" x14ac:dyDescent="0.2">
      <c r="A641" s="21" t="s">
        <v>302</v>
      </c>
      <c r="B641" s="200"/>
      <c r="C641" s="200"/>
      <c r="D641" s="200"/>
      <c r="E641" s="142">
        <v>8927.6</v>
      </c>
      <c r="F641" s="232">
        <v>12039.3</v>
      </c>
      <c r="G641" s="142">
        <f t="shared" si="39"/>
        <v>12039.3</v>
      </c>
      <c r="H641" s="152"/>
    </row>
    <row r="642" spans="1:8" ht="13.5" customHeight="1" x14ac:dyDescent="0.2">
      <c r="A642" s="21" t="s">
        <v>315</v>
      </c>
      <c r="B642" s="19" t="s">
        <v>304</v>
      </c>
      <c r="C642" s="19">
        <v>80852</v>
      </c>
      <c r="D642" s="19">
        <v>80852</v>
      </c>
      <c r="E642" s="143">
        <v>8613.2000000000007</v>
      </c>
      <c r="F642" s="233">
        <v>8542.5</v>
      </c>
      <c r="G642" s="143">
        <v>12788.2</v>
      </c>
      <c r="H642" s="145"/>
    </row>
    <row r="643" spans="1:8" s="2" customFormat="1" ht="15.75" customHeight="1" x14ac:dyDescent="0.2">
      <c r="A643" s="154" t="s">
        <v>674</v>
      </c>
      <c r="B643" s="155"/>
      <c r="C643" s="155"/>
      <c r="D643" s="155"/>
      <c r="E643" s="155"/>
      <c r="F643" s="155"/>
      <c r="G643" s="155"/>
      <c r="H643" s="156"/>
    </row>
    <row r="644" spans="1:8" x14ac:dyDescent="0.2">
      <c r="A644" s="35" t="s">
        <v>301</v>
      </c>
      <c r="B644" s="266"/>
      <c r="C644" s="267"/>
      <c r="D644" s="268"/>
      <c r="E644" s="142">
        <v>0</v>
      </c>
      <c r="F644" s="232">
        <v>35678.5</v>
      </c>
      <c r="G644" s="142">
        <f t="shared" ref="G644" si="40">F644</f>
        <v>35678.5</v>
      </c>
      <c r="H644" s="234"/>
    </row>
    <row r="645" spans="1:8" x14ac:dyDescent="0.2">
      <c r="A645" s="35" t="s">
        <v>299</v>
      </c>
      <c r="B645" s="40" t="s">
        <v>158</v>
      </c>
      <c r="C645" s="40">
        <v>716</v>
      </c>
      <c r="D645" s="40">
        <v>716</v>
      </c>
      <c r="E645" s="143">
        <v>110434</v>
      </c>
      <c r="F645" s="233">
        <v>111936</v>
      </c>
      <c r="G645" s="143">
        <v>12788.2</v>
      </c>
      <c r="H645" s="235"/>
    </row>
    <row r="646" spans="1:8" x14ac:dyDescent="0.2">
      <c r="A646" s="35" t="s">
        <v>300</v>
      </c>
      <c r="B646" s="266"/>
      <c r="C646" s="267"/>
      <c r="D646" s="268"/>
      <c r="E646" s="142">
        <v>0</v>
      </c>
      <c r="F646" s="232">
        <v>45249.2</v>
      </c>
      <c r="G646" s="142">
        <f t="shared" ref="G646" si="41">F646</f>
        <v>45249.2</v>
      </c>
      <c r="H646" s="144"/>
    </row>
    <row r="647" spans="1:8" x14ac:dyDescent="0.2">
      <c r="A647" s="35" t="s">
        <v>299</v>
      </c>
      <c r="B647" s="40" t="s">
        <v>158</v>
      </c>
      <c r="C647" s="40">
        <v>769</v>
      </c>
      <c r="D647" s="40">
        <v>769</v>
      </c>
      <c r="E647" s="143">
        <v>10099</v>
      </c>
      <c r="F647" s="233">
        <v>10224.9</v>
      </c>
      <c r="G647" s="143">
        <v>12788.2</v>
      </c>
      <c r="H647" s="145"/>
    </row>
    <row r="648" spans="1:8" x14ac:dyDescent="0.2">
      <c r="A648" s="35" t="s">
        <v>298</v>
      </c>
      <c r="B648" s="266"/>
      <c r="C648" s="267"/>
      <c r="D648" s="268"/>
      <c r="E648" s="142">
        <v>0</v>
      </c>
      <c r="F648" s="232">
        <v>9482.7000000000007</v>
      </c>
      <c r="G648" s="142">
        <f t="shared" ref="G648" si="42">F648</f>
        <v>9482.7000000000007</v>
      </c>
      <c r="H648" s="144"/>
    </row>
    <row r="649" spans="1:8" x14ac:dyDescent="0.2">
      <c r="A649" s="35" t="s">
        <v>299</v>
      </c>
      <c r="B649" s="40" t="s">
        <v>158</v>
      </c>
      <c r="C649" s="40">
        <v>143</v>
      </c>
      <c r="D649" s="40">
        <v>143</v>
      </c>
      <c r="E649" s="143">
        <v>10099</v>
      </c>
      <c r="F649" s="233">
        <v>10224.9</v>
      </c>
      <c r="G649" s="143">
        <v>12788.2</v>
      </c>
      <c r="H649" s="145"/>
    </row>
    <row r="650" spans="1:8" s="9" customFormat="1" ht="25.5" x14ac:dyDescent="0.2">
      <c r="A650" s="115" t="s">
        <v>621</v>
      </c>
      <c r="B650" s="378"/>
      <c r="C650" s="379"/>
      <c r="D650" s="380"/>
      <c r="E650" s="376">
        <v>0</v>
      </c>
      <c r="F650" s="376">
        <v>2721.7</v>
      </c>
      <c r="G650" s="376">
        <f t="shared" ref="G650" si="43">F650</f>
        <v>2721.7</v>
      </c>
      <c r="H650" s="327"/>
    </row>
    <row r="651" spans="1:8" s="9" customFormat="1" x14ac:dyDescent="0.2">
      <c r="A651" s="115" t="s">
        <v>299</v>
      </c>
      <c r="B651" s="116" t="s">
        <v>158</v>
      </c>
      <c r="C651" s="116">
        <v>8</v>
      </c>
      <c r="D651" s="116">
        <v>8</v>
      </c>
      <c r="E651" s="377">
        <v>110434</v>
      </c>
      <c r="F651" s="377">
        <v>111936</v>
      </c>
      <c r="G651" s="377">
        <v>12788.2</v>
      </c>
      <c r="H651" s="329"/>
    </row>
    <row r="652" spans="1:8" s="9" customFormat="1" ht="25.5" x14ac:dyDescent="0.2">
      <c r="A652" s="115" t="s">
        <v>622</v>
      </c>
      <c r="B652" s="378"/>
      <c r="C652" s="379"/>
      <c r="D652" s="380"/>
      <c r="E652" s="376">
        <v>0</v>
      </c>
      <c r="F652" s="376">
        <v>2315.9</v>
      </c>
      <c r="G652" s="376">
        <f t="shared" ref="G652" si="44">F652</f>
        <v>2315.9</v>
      </c>
      <c r="H652" s="327"/>
    </row>
    <row r="653" spans="1:8" s="9" customFormat="1" x14ac:dyDescent="0.2">
      <c r="A653" s="115" t="s">
        <v>299</v>
      </c>
      <c r="B653" s="116" t="s">
        <v>158</v>
      </c>
      <c r="C653" s="116">
        <v>5</v>
      </c>
      <c r="D653" s="116">
        <v>5</v>
      </c>
      <c r="E653" s="377">
        <v>10099</v>
      </c>
      <c r="F653" s="377">
        <v>10224.9</v>
      </c>
      <c r="G653" s="377">
        <v>12788.2</v>
      </c>
      <c r="H653" s="329"/>
    </row>
    <row r="654" spans="1:8" ht="21.75" customHeight="1" x14ac:dyDescent="0.2">
      <c r="A654" s="21" t="s">
        <v>302</v>
      </c>
      <c r="B654" s="200"/>
      <c r="C654" s="200"/>
      <c r="D654" s="200"/>
      <c r="E654" s="142">
        <v>0</v>
      </c>
      <c r="F654" s="232">
        <v>10089</v>
      </c>
      <c r="G654" s="142">
        <v>10089</v>
      </c>
      <c r="H654" s="183" t="s">
        <v>616</v>
      </c>
    </row>
    <row r="655" spans="1:8" ht="18" customHeight="1" x14ac:dyDescent="0.2">
      <c r="A655" s="21" t="s">
        <v>315</v>
      </c>
      <c r="B655" s="19" t="s">
        <v>304</v>
      </c>
      <c r="C655" s="19">
        <v>128842</v>
      </c>
      <c r="D655" s="19">
        <v>127882</v>
      </c>
      <c r="E655" s="143">
        <v>8613.2000000000007</v>
      </c>
      <c r="F655" s="233">
        <v>8542.5</v>
      </c>
      <c r="G655" s="143">
        <v>12788.2</v>
      </c>
      <c r="H655" s="184"/>
    </row>
    <row r="656" spans="1:8" ht="12.75" customHeight="1" x14ac:dyDescent="0.2">
      <c r="A656" s="35" t="s">
        <v>311</v>
      </c>
      <c r="B656" s="266"/>
      <c r="C656" s="267"/>
      <c r="D656" s="268"/>
      <c r="E656" s="142">
        <v>0</v>
      </c>
      <c r="F656" s="232">
        <v>9838.2999999999993</v>
      </c>
      <c r="G656" s="142">
        <f t="shared" ref="G656" si="45">F656</f>
        <v>9838.2999999999993</v>
      </c>
      <c r="H656" s="144"/>
    </row>
    <row r="657" spans="1:8" ht="12.75" customHeight="1" x14ac:dyDescent="0.2">
      <c r="A657" s="35" t="s">
        <v>299</v>
      </c>
      <c r="B657" s="40" t="s">
        <v>158</v>
      </c>
      <c r="C657" s="40">
        <v>440</v>
      </c>
      <c r="D657" s="40">
        <v>440</v>
      </c>
      <c r="E657" s="143">
        <v>9306.2000000000007</v>
      </c>
      <c r="F657" s="233">
        <v>9338.1</v>
      </c>
      <c r="G657" s="143">
        <v>12788.2</v>
      </c>
      <c r="H657" s="145"/>
    </row>
    <row r="658" spans="1:8" s="2" customFormat="1" x14ac:dyDescent="0.2">
      <c r="A658" s="154" t="s">
        <v>494</v>
      </c>
      <c r="B658" s="155"/>
      <c r="C658" s="155"/>
      <c r="D658" s="155"/>
      <c r="E658" s="155"/>
      <c r="F658" s="155"/>
      <c r="G658" s="155"/>
      <c r="H658" s="156"/>
    </row>
    <row r="659" spans="1:8" x14ac:dyDescent="0.2">
      <c r="A659" s="35" t="s">
        <v>316</v>
      </c>
      <c r="B659" s="266"/>
      <c r="C659" s="267"/>
      <c r="D659" s="268"/>
      <c r="E659" s="174">
        <v>2348.4</v>
      </c>
      <c r="F659" s="217">
        <v>2585.3000000000002</v>
      </c>
      <c r="G659" s="142">
        <f t="shared" ref="G659:G671" si="46">F659</f>
        <v>2585.3000000000002</v>
      </c>
      <c r="H659" s="183" t="s">
        <v>616</v>
      </c>
    </row>
    <row r="660" spans="1:8" x14ac:dyDescent="0.2">
      <c r="A660" s="35" t="s">
        <v>299</v>
      </c>
      <c r="B660" s="37" t="s">
        <v>158</v>
      </c>
      <c r="C660" s="37">
        <v>230</v>
      </c>
      <c r="D660" s="37">
        <v>226</v>
      </c>
      <c r="E660" s="174">
        <v>1976.5</v>
      </c>
      <c r="F660" s="217">
        <v>1427.4</v>
      </c>
      <c r="G660" s="143">
        <v>12788.2</v>
      </c>
      <c r="H660" s="184"/>
    </row>
    <row r="661" spans="1:8" x14ac:dyDescent="0.2">
      <c r="A661" s="35" t="s">
        <v>317</v>
      </c>
      <c r="B661" s="220"/>
      <c r="C661" s="221"/>
      <c r="D661" s="231"/>
      <c r="E661" s="142">
        <v>2870.3</v>
      </c>
      <c r="F661" s="232">
        <v>3159.8</v>
      </c>
      <c r="G661" s="142">
        <f t="shared" si="46"/>
        <v>3159.8</v>
      </c>
      <c r="H661" s="234"/>
    </row>
    <row r="662" spans="1:8" x14ac:dyDescent="0.2">
      <c r="A662" s="35" t="s">
        <v>299</v>
      </c>
      <c r="B662" s="37" t="s">
        <v>158</v>
      </c>
      <c r="C662" s="37">
        <v>250</v>
      </c>
      <c r="D662" s="37">
        <v>262</v>
      </c>
      <c r="E662" s="143">
        <v>2994.7</v>
      </c>
      <c r="F662" s="233">
        <v>3271.2</v>
      </c>
      <c r="G662" s="143">
        <v>12788.2</v>
      </c>
      <c r="H662" s="235"/>
    </row>
    <row r="663" spans="1:8" x14ac:dyDescent="0.2">
      <c r="A663" s="35" t="s">
        <v>318</v>
      </c>
      <c r="B663" s="220"/>
      <c r="C663" s="221"/>
      <c r="D663" s="231"/>
      <c r="E663" s="142">
        <v>3261.7</v>
      </c>
      <c r="F663" s="232">
        <v>3590.7</v>
      </c>
      <c r="G663" s="142">
        <f t="shared" si="46"/>
        <v>3590.7</v>
      </c>
      <c r="H663" s="234"/>
    </row>
    <row r="664" spans="1:8" x14ac:dyDescent="0.2">
      <c r="A664" s="35" t="s">
        <v>299</v>
      </c>
      <c r="B664" s="37" t="s">
        <v>158</v>
      </c>
      <c r="C664" s="37">
        <v>280</v>
      </c>
      <c r="D664" s="37">
        <v>294</v>
      </c>
      <c r="E664" s="143">
        <v>1796.9</v>
      </c>
      <c r="F664" s="233">
        <v>2379</v>
      </c>
      <c r="G664" s="143">
        <v>12788.2</v>
      </c>
      <c r="H664" s="235"/>
    </row>
    <row r="665" spans="1:8" x14ac:dyDescent="0.2">
      <c r="A665" s="35" t="s">
        <v>319</v>
      </c>
      <c r="B665" s="194"/>
      <c r="C665" s="194"/>
      <c r="D665" s="194"/>
      <c r="E665" s="174">
        <v>1304.7</v>
      </c>
      <c r="F665" s="217">
        <v>1436.7</v>
      </c>
      <c r="G665" s="142">
        <f t="shared" si="46"/>
        <v>1436.7</v>
      </c>
      <c r="H665" s="240"/>
    </row>
    <row r="666" spans="1:8" x14ac:dyDescent="0.2">
      <c r="A666" s="35" t="s">
        <v>299</v>
      </c>
      <c r="B666" s="37" t="s">
        <v>158</v>
      </c>
      <c r="C666" s="37">
        <v>90</v>
      </c>
      <c r="D666" s="37">
        <v>92</v>
      </c>
      <c r="E666" s="174">
        <v>1617.1</v>
      </c>
      <c r="F666" s="217">
        <v>1249</v>
      </c>
      <c r="G666" s="143">
        <v>12788.2</v>
      </c>
      <c r="H666" s="240"/>
    </row>
    <row r="667" spans="1:8" ht="25.5" x14ac:dyDescent="0.2">
      <c r="A667" s="21" t="s">
        <v>320</v>
      </c>
      <c r="B667" s="139"/>
      <c r="C667" s="140"/>
      <c r="D667" s="141"/>
      <c r="E667" s="174">
        <v>386.4</v>
      </c>
      <c r="F667" s="217">
        <v>425.3</v>
      </c>
      <c r="G667" s="142">
        <f t="shared" si="46"/>
        <v>425.3</v>
      </c>
      <c r="H667" s="193"/>
    </row>
    <row r="668" spans="1:8" x14ac:dyDescent="0.2">
      <c r="A668" s="21" t="s">
        <v>299</v>
      </c>
      <c r="B668" s="24" t="s">
        <v>158</v>
      </c>
      <c r="C668" s="24">
        <v>40</v>
      </c>
      <c r="D668" s="24">
        <v>40</v>
      </c>
      <c r="E668" s="174">
        <v>347.7</v>
      </c>
      <c r="F668" s="217">
        <v>345.2</v>
      </c>
      <c r="G668" s="143">
        <v>12788.2</v>
      </c>
      <c r="H668" s="193"/>
    </row>
    <row r="669" spans="1:8" ht="25.5" x14ac:dyDescent="0.2">
      <c r="A669" s="35" t="s">
        <v>321</v>
      </c>
      <c r="B669" s="220"/>
      <c r="C669" s="221"/>
      <c r="D669" s="231"/>
      <c r="E669" s="142">
        <v>798.7</v>
      </c>
      <c r="F669" s="232">
        <v>879.4</v>
      </c>
      <c r="G669" s="142">
        <f t="shared" si="46"/>
        <v>879.4</v>
      </c>
      <c r="H669" s="183"/>
    </row>
    <row r="670" spans="1:8" ht="25.5" x14ac:dyDescent="0.2">
      <c r="A670" s="35" t="s">
        <v>322</v>
      </c>
      <c r="B670" s="37" t="s">
        <v>158</v>
      </c>
      <c r="C670" s="37">
        <v>1210</v>
      </c>
      <c r="D670" s="37">
        <v>1210</v>
      </c>
      <c r="E670" s="143">
        <v>836.1</v>
      </c>
      <c r="F670" s="233">
        <v>564.9</v>
      </c>
      <c r="G670" s="143">
        <v>12788.2</v>
      </c>
      <c r="H670" s="184"/>
    </row>
    <row r="671" spans="1:8" ht="25.5" x14ac:dyDescent="0.2">
      <c r="A671" s="35" t="s">
        <v>323</v>
      </c>
      <c r="B671" s="220"/>
      <c r="C671" s="221"/>
      <c r="D671" s="231"/>
      <c r="E671" s="142">
        <v>1109.7</v>
      </c>
      <c r="F671" s="232">
        <v>1221.8</v>
      </c>
      <c r="G671" s="142">
        <f t="shared" si="46"/>
        <v>1221.8</v>
      </c>
      <c r="H671" s="234"/>
    </row>
    <row r="672" spans="1:8" ht="25.5" x14ac:dyDescent="0.2">
      <c r="A672" s="35" t="s">
        <v>322</v>
      </c>
      <c r="B672" s="37" t="s">
        <v>158</v>
      </c>
      <c r="C672" s="37">
        <v>1583</v>
      </c>
      <c r="D672" s="37">
        <v>1662</v>
      </c>
      <c r="E672" s="143"/>
      <c r="F672" s="233"/>
      <c r="G672" s="143">
        <v>12788.2</v>
      </c>
      <c r="H672" s="235"/>
    </row>
    <row r="673" spans="1:8" ht="25.5" x14ac:dyDescent="0.2">
      <c r="A673" s="35" t="s">
        <v>324</v>
      </c>
      <c r="B673" s="194"/>
      <c r="C673" s="194"/>
      <c r="D673" s="194"/>
      <c r="E673" s="174">
        <v>2084.5</v>
      </c>
      <c r="F673" s="217">
        <v>2295.1999999999998</v>
      </c>
      <c r="G673" s="142">
        <f t="shared" ref="G673:G687" si="47">F673</f>
        <v>2295.1999999999998</v>
      </c>
      <c r="H673" s="240"/>
    </row>
    <row r="674" spans="1:8" ht="25.5" x14ac:dyDescent="0.2">
      <c r="A674" s="35" t="s">
        <v>322</v>
      </c>
      <c r="B674" s="37" t="s">
        <v>158</v>
      </c>
      <c r="C674" s="37">
        <v>3677</v>
      </c>
      <c r="D674" s="37">
        <v>3677</v>
      </c>
      <c r="E674" s="174">
        <v>1326.1</v>
      </c>
      <c r="F674" s="217">
        <v>1582.2</v>
      </c>
      <c r="G674" s="143">
        <v>12788.2</v>
      </c>
      <c r="H674" s="240"/>
    </row>
    <row r="675" spans="1:8" ht="25.5" x14ac:dyDescent="0.2">
      <c r="A675" s="35" t="s">
        <v>325</v>
      </c>
      <c r="B675" s="220"/>
      <c r="C675" s="221"/>
      <c r="D675" s="231"/>
      <c r="E675" s="142">
        <v>904.8</v>
      </c>
      <c r="F675" s="232">
        <v>996.4</v>
      </c>
      <c r="G675" s="142">
        <f t="shared" si="47"/>
        <v>996.4</v>
      </c>
      <c r="H675" s="234"/>
    </row>
    <row r="676" spans="1:8" ht="25.5" x14ac:dyDescent="0.2">
      <c r="A676" s="35" t="s">
        <v>322</v>
      </c>
      <c r="B676" s="37" t="s">
        <v>158</v>
      </c>
      <c r="C676" s="37">
        <v>1260</v>
      </c>
      <c r="D676" s="37">
        <v>1323</v>
      </c>
      <c r="E676" s="143">
        <v>1326.1</v>
      </c>
      <c r="F676" s="233">
        <v>1449.5</v>
      </c>
      <c r="G676" s="143">
        <v>12788.2</v>
      </c>
      <c r="H676" s="235"/>
    </row>
    <row r="677" spans="1:8" x14ac:dyDescent="0.2">
      <c r="A677" s="35" t="s">
        <v>302</v>
      </c>
      <c r="B677" s="220"/>
      <c r="C677" s="221"/>
      <c r="D677" s="231"/>
      <c r="E677" s="142">
        <v>1480.9</v>
      </c>
      <c r="F677" s="232">
        <v>1621.6</v>
      </c>
      <c r="G677" s="142">
        <f t="shared" si="47"/>
        <v>1621.6</v>
      </c>
      <c r="H677" s="144"/>
    </row>
    <row r="678" spans="1:8" x14ac:dyDescent="0.2">
      <c r="A678" s="35" t="s">
        <v>326</v>
      </c>
      <c r="B678" s="37" t="s">
        <v>304</v>
      </c>
      <c r="C678" s="37">
        <v>10307</v>
      </c>
      <c r="D678" s="37">
        <v>10563</v>
      </c>
      <c r="E678" s="143">
        <v>1148.5</v>
      </c>
      <c r="F678" s="233">
        <v>1140.5</v>
      </c>
      <c r="G678" s="143">
        <v>12788.2</v>
      </c>
      <c r="H678" s="145"/>
    </row>
    <row r="679" spans="1:8" ht="25.5" x14ac:dyDescent="0.2">
      <c r="A679" s="35" t="s">
        <v>327</v>
      </c>
      <c r="B679" s="220"/>
      <c r="C679" s="221"/>
      <c r="D679" s="231"/>
      <c r="E679" s="142">
        <v>493.1</v>
      </c>
      <c r="F679" s="232">
        <v>542.29999999999995</v>
      </c>
      <c r="G679" s="142">
        <f t="shared" si="47"/>
        <v>542.29999999999995</v>
      </c>
      <c r="H679" s="183"/>
    </row>
    <row r="680" spans="1:8" x14ac:dyDescent="0.2">
      <c r="A680" s="35" t="s">
        <v>314</v>
      </c>
      <c r="B680" s="37" t="s">
        <v>158</v>
      </c>
      <c r="C680" s="37">
        <v>220</v>
      </c>
      <c r="D680" s="37">
        <v>228</v>
      </c>
      <c r="E680" s="143">
        <v>466.8</v>
      </c>
      <c r="F680" s="233">
        <v>463.5</v>
      </c>
      <c r="G680" s="143">
        <v>12788.2</v>
      </c>
      <c r="H680" s="184"/>
    </row>
    <row r="681" spans="1:8" ht="38.25" x14ac:dyDescent="0.2">
      <c r="A681" s="21" t="s">
        <v>328</v>
      </c>
      <c r="B681" s="139"/>
      <c r="C681" s="140"/>
      <c r="D681" s="141"/>
      <c r="E681" s="142">
        <v>4046.4</v>
      </c>
      <c r="F681" s="232">
        <v>4444.3</v>
      </c>
      <c r="G681" s="142">
        <f t="shared" si="47"/>
        <v>4444.3</v>
      </c>
      <c r="H681" s="144"/>
    </row>
    <row r="682" spans="1:8" x14ac:dyDescent="0.2">
      <c r="A682" s="21" t="s">
        <v>314</v>
      </c>
      <c r="B682" s="24" t="s">
        <v>308</v>
      </c>
      <c r="C682" s="24">
        <v>386</v>
      </c>
      <c r="D682" s="24">
        <v>387</v>
      </c>
      <c r="E682" s="143">
        <v>3745.8</v>
      </c>
      <c r="F682" s="233">
        <v>3719.6</v>
      </c>
      <c r="G682" s="143">
        <v>12788.2</v>
      </c>
      <c r="H682" s="145"/>
    </row>
    <row r="683" spans="1:8" ht="25.5" x14ac:dyDescent="0.2">
      <c r="A683" s="21" t="s">
        <v>392</v>
      </c>
      <c r="B683" s="139"/>
      <c r="C683" s="140"/>
      <c r="D683" s="141"/>
      <c r="E683" s="142">
        <v>1242.4000000000001</v>
      </c>
      <c r="F683" s="232">
        <v>1124.3</v>
      </c>
      <c r="G683" s="142">
        <f t="shared" si="47"/>
        <v>1124.3</v>
      </c>
      <c r="H683" s="144"/>
    </row>
    <row r="684" spans="1:8" x14ac:dyDescent="0.2">
      <c r="A684" s="21" t="s">
        <v>307</v>
      </c>
      <c r="B684" s="24" t="s">
        <v>308</v>
      </c>
      <c r="C684" s="24">
        <v>8</v>
      </c>
      <c r="D684" s="24">
        <v>8</v>
      </c>
      <c r="E684" s="143">
        <v>636.6</v>
      </c>
      <c r="F684" s="233">
        <v>855</v>
      </c>
      <c r="G684" s="143">
        <v>12788.2</v>
      </c>
      <c r="H684" s="145"/>
    </row>
    <row r="685" spans="1:8" ht="38.25" x14ac:dyDescent="0.2">
      <c r="A685" s="21" t="s">
        <v>5</v>
      </c>
      <c r="B685" s="139"/>
      <c r="C685" s="140"/>
      <c r="D685" s="141"/>
      <c r="E685" s="142">
        <v>14346</v>
      </c>
      <c r="F685" s="232">
        <v>15631.5</v>
      </c>
      <c r="G685" s="142">
        <f t="shared" si="47"/>
        <v>15631.5</v>
      </c>
      <c r="H685" s="144"/>
    </row>
    <row r="686" spans="1:8" x14ac:dyDescent="0.2">
      <c r="A686" s="21" t="s">
        <v>307</v>
      </c>
      <c r="B686" s="24" t="s">
        <v>308</v>
      </c>
      <c r="C686" s="24">
        <v>3720</v>
      </c>
      <c r="D686" s="24">
        <v>3906</v>
      </c>
      <c r="E686" s="143">
        <v>12618.4</v>
      </c>
      <c r="F686" s="233">
        <v>12530.3</v>
      </c>
      <c r="G686" s="143">
        <v>12788.2</v>
      </c>
      <c r="H686" s="145"/>
    </row>
    <row r="687" spans="1:8" x14ac:dyDescent="0.2">
      <c r="A687" s="21" t="s">
        <v>329</v>
      </c>
      <c r="B687" s="139"/>
      <c r="C687" s="140"/>
      <c r="D687" s="141"/>
      <c r="E687" s="174">
        <v>197.6</v>
      </c>
      <c r="F687" s="174">
        <v>215.3</v>
      </c>
      <c r="G687" s="174">
        <f t="shared" si="47"/>
        <v>215.3</v>
      </c>
      <c r="H687" s="370"/>
    </row>
    <row r="688" spans="1:8" x14ac:dyDescent="0.2">
      <c r="A688" s="21" t="s">
        <v>307</v>
      </c>
      <c r="B688" s="24" t="s">
        <v>308</v>
      </c>
      <c r="C688" s="24">
        <v>20</v>
      </c>
      <c r="D688" s="24">
        <v>20</v>
      </c>
      <c r="E688" s="174"/>
      <c r="F688" s="174">
        <v>233.4</v>
      </c>
      <c r="G688" s="174">
        <v>12788.2</v>
      </c>
      <c r="H688" s="278"/>
    </row>
    <row r="689" spans="1:8" s="6" customFormat="1" ht="17.25" customHeight="1" x14ac:dyDescent="0.2">
      <c r="A689" s="154" t="s">
        <v>484</v>
      </c>
      <c r="B689" s="155"/>
      <c r="C689" s="155"/>
      <c r="D689" s="155"/>
      <c r="E689" s="155"/>
      <c r="F689" s="155"/>
      <c r="G689" s="155"/>
      <c r="H689" s="156"/>
    </row>
    <row r="690" spans="1:8" s="2" customFormat="1" x14ac:dyDescent="0.2">
      <c r="A690" s="154" t="s">
        <v>495</v>
      </c>
      <c r="B690" s="155"/>
      <c r="C690" s="155"/>
      <c r="D690" s="155"/>
      <c r="E690" s="155"/>
      <c r="F690" s="155"/>
      <c r="G690" s="155"/>
      <c r="H690" s="156"/>
    </row>
    <row r="691" spans="1:8" x14ac:dyDescent="0.2">
      <c r="A691" s="21" t="s">
        <v>302</v>
      </c>
      <c r="B691" s="206"/>
      <c r="C691" s="207"/>
      <c r="D691" s="208"/>
      <c r="E691" s="142">
        <v>185208.9</v>
      </c>
      <c r="F691" s="232">
        <v>218747.6</v>
      </c>
      <c r="G691" s="142">
        <f t="shared" ref="G691:G697" si="48">F691</f>
        <v>218747.6</v>
      </c>
      <c r="H691" s="144"/>
    </row>
    <row r="692" spans="1:8" x14ac:dyDescent="0.2">
      <c r="A692" s="21" t="s">
        <v>315</v>
      </c>
      <c r="B692" s="19" t="s">
        <v>304</v>
      </c>
      <c r="C692" s="83">
        <v>1139494</v>
      </c>
      <c r="D692" s="83">
        <v>1146356</v>
      </c>
      <c r="E692" s="143">
        <v>27619.4</v>
      </c>
      <c r="F692" s="233">
        <v>27869.599999999999</v>
      </c>
      <c r="G692" s="143">
        <v>12788.2</v>
      </c>
      <c r="H692" s="145"/>
    </row>
    <row r="693" spans="1:8" ht="63.75" x14ac:dyDescent="0.2">
      <c r="A693" s="35" t="s">
        <v>309</v>
      </c>
      <c r="B693" s="178"/>
      <c r="C693" s="178"/>
      <c r="D693" s="178"/>
      <c r="E693" s="174">
        <v>20610.3</v>
      </c>
      <c r="F693" s="217">
        <v>31236</v>
      </c>
      <c r="G693" s="142">
        <f t="shared" si="48"/>
        <v>31236</v>
      </c>
      <c r="H693" s="240"/>
    </row>
    <row r="694" spans="1:8" x14ac:dyDescent="0.2">
      <c r="A694" s="35" t="s">
        <v>307</v>
      </c>
      <c r="B694" s="40" t="s">
        <v>308</v>
      </c>
      <c r="C694" s="40">
        <v>105</v>
      </c>
      <c r="D694" s="40">
        <v>105</v>
      </c>
      <c r="E694" s="174">
        <v>5379.5</v>
      </c>
      <c r="F694" s="217">
        <v>5428.2</v>
      </c>
      <c r="G694" s="143">
        <v>12788.2</v>
      </c>
      <c r="H694" s="240"/>
    </row>
    <row r="695" spans="1:8" x14ac:dyDescent="0.2">
      <c r="A695" s="35" t="s">
        <v>329</v>
      </c>
      <c r="B695" s="178"/>
      <c r="C695" s="178"/>
      <c r="D695" s="178"/>
      <c r="E695" s="174">
        <v>324.7</v>
      </c>
      <c r="F695" s="174">
        <v>323.5</v>
      </c>
      <c r="G695" s="142">
        <f t="shared" si="48"/>
        <v>323.5</v>
      </c>
      <c r="H695" s="240"/>
    </row>
    <row r="696" spans="1:8" x14ac:dyDescent="0.2">
      <c r="A696" s="35" t="s">
        <v>307</v>
      </c>
      <c r="B696" s="40" t="s">
        <v>308</v>
      </c>
      <c r="C696" s="117" t="s">
        <v>617</v>
      </c>
      <c r="D696" s="40">
        <v>12</v>
      </c>
      <c r="E696" s="174">
        <v>115.8</v>
      </c>
      <c r="F696" s="174">
        <v>114.9</v>
      </c>
      <c r="G696" s="143">
        <v>12788.2</v>
      </c>
      <c r="H696" s="240"/>
    </row>
    <row r="697" spans="1:8" x14ac:dyDescent="0.2">
      <c r="A697" s="35" t="s">
        <v>330</v>
      </c>
      <c r="B697" s="178"/>
      <c r="C697" s="178"/>
      <c r="D697" s="178"/>
      <c r="E697" s="174">
        <v>515.1</v>
      </c>
      <c r="F697" s="217">
        <v>445.7</v>
      </c>
      <c r="G697" s="142">
        <f t="shared" si="48"/>
        <v>445.7</v>
      </c>
      <c r="H697" s="369"/>
    </row>
    <row r="698" spans="1:8" x14ac:dyDescent="0.2">
      <c r="A698" s="35" t="s">
        <v>331</v>
      </c>
      <c r="B698" s="40" t="s">
        <v>332</v>
      </c>
      <c r="C698" s="40">
        <v>210</v>
      </c>
      <c r="D698" s="40">
        <v>210</v>
      </c>
      <c r="E698" s="174">
        <v>218.5</v>
      </c>
      <c r="F698" s="217">
        <v>220.4</v>
      </c>
      <c r="G698" s="143">
        <v>12788.2</v>
      </c>
      <c r="H698" s="240"/>
    </row>
    <row r="699" spans="1:8" s="6" customFormat="1" x14ac:dyDescent="0.2">
      <c r="A699" s="154" t="s">
        <v>485</v>
      </c>
      <c r="B699" s="155"/>
      <c r="C699" s="155"/>
      <c r="D699" s="155"/>
      <c r="E699" s="155"/>
      <c r="F699" s="155"/>
      <c r="G699" s="155"/>
      <c r="H699" s="156"/>
    </row>
    <row r="700" spans="1:8" s="2" customFormat="1" x14ac:dyDescent="0.2">
      <c r="A700" s="154" t="s">
        <v>496</v>
      </c>
      <c r="B700" s="155"/>
      <c r="C700" s="155"/>
      <c r="D700" s="155"/>
      <c r="E700" s="155"/>
      <c r="F700" s="155"/>
      <c r="G700" s="155"/>
      <c r="H700" s="156"/>
    </row>
    <row r="701" spans="1:8" ht="25.5" x14ac:dyDescent="0.2">
      <c r="A701" s="21" t="s">
        <v>313</v>
      </c>
      <c r="B701" s="206"/>
      <c r="C701" s="207"/>
      <c r="D701" s="208"/>
      <c r="E701" s="142">
        <v>35505</v>
      </c>
      <c r="F701" s="232">
        <v>39106.699999999997</v>
      </c>
      <c r="G701" s="142">
        <f t="shared" ref="G701:G703" si="49">F701</f>
        <v>39106.699999999997</v>
      </c>
      <c r="H701" s="144"/>
    </row>
    <row r="702" spans="1:8" x14ac:dyDescent="0.2">
      <c r="A702" s="21" t="s">
        <v>314</v>
      </c>
      <c r="B702" s="19" t="s">
        <v>158</v>
      </c>
      <c r="C702" s="19">
        <v>54</v>
      </c>
      <c r="D702" s="19">
        <v>54</v>
      </c>
      <c r="E702" s="143">
        <v>31048.1</v>
      </c>
      <c r="F702" s="233">
        <v>31190.9</v>
      </c>
      <c r="G702" s="143">
        <v>12788.2</v>
      </c>
      <c r="H702" s="145"/>
    </row>
    <row r="703" spans="1:8" x14ac:dyDescent="0.2">
      <c r="A703" s="21" t="s">
        <v>302</v>
      </c>
      <c r="B703" s="206"/>
      <c r="C703" s="207"/>
      <c r="D703" s="208"/>
      <c r="E703" s="142">
        <v>971.4</v>
      </c>
      <c r="F703" s="232">
        <v>924.3</v>
      </c>
      <c r="G703" s="142">
        <f t="shared" si="49"/>
        <v>924.3</v>
      </c>
      <c r="H703" s="144"/>
    </row>
    <row r="704" spans="1:8" x14ac:dyDescent="0.2">
      <c r="A704" s="21" t="s">
        <v>315</v>
      </c>
      <c r="B704" s="19" t="s">
        <v>304</v>
      </c>
      <c r="C704" s="83">
        <v>13416</v>
      </c>
      <c r="D704" s="83">
        <v>13426</v>
      </c>
      <c r="E704" s="143"/>
      <c r="F704" s="233"/>
      <c r="G704" s="143">
        <v>12788.2</v>
      </c>
      <c r="H704" s="145"/>
    </row>
    <row r="705" spans="1:8" ht="38.25" x14ac:dyDescent="0.2">
      <c r="A705" s="21" t="s">
        <v>5</v>
      </c>
      <c r="B705" s="206"/>
      <c r="C705" s="207"/>
      <c r="D705" s="208"/>
      <c r="E705" s="142">
        <v>0</v>
      </c>
      <c r="F705" s="232">
        <v>207.9</v>
      </c>
      <c r="G705" s="142">
        <f t="shared" ref="G705" si="50">F705</f>
        <v>207.9</v>
      </c>
      <c r="H705" s="144"/>
    </row>
    <row r="706" spans="1:8" x14ac:dyDescent="0.2">
      <c r="A706" s="21" t="s">
        <v>307</v>
      </c>
      <c r="B706" s="19" t="s">
        <v>308</v>
      </c>
      <c r="C706" s="83">
        <v>1</v>
      </c>
      <c r="D706" s="83">
        <v>1</v>
      </c>
      <c r="E706" s="143"/>
      <c r="F706" s="233"/>
      <c r="G706" s="143">
        <v>12788.2</v>
      </c>
      <c r="H706" s="145"/>
    </row>
    <row r="707" spans="1:8" s="5" customFormat="1" x14ac:dyDescent="0.2">
      <c r="A707" s="226" t="s">
        <v>458</v>
      </c>
      <c r="B707" s="227"/>
      <c r="C707" s="227"/>
      <c r="D707" s="227"/>
      <c r="E707" s="227"/>
      <c r="F707" s="227"/>
      <c r="G707" s="227"/>
      <c r="H707" s="228"/>
    </row>
    <row r="708" spans="1:8" s="5" customFormat="1" x14ac:dyDescent="0.2">
      <c r="A708" s="226" t="s">
        <v>297</v>
      </c>
      <c r="B708" s="227"/>
      <c r="C708" s="227"/>
      <c r="D708" s="227"/>
      <c r="E708" s="227"/>
      <c r="F708" s="227"/>
      <c r="G708" s="227"/>
      <c r="H708" s="228"/>
    </row>
    <row r="709" spans="1:8" s="6" customFormat="1" x14ac:dyDescent="0.2">
      <c r="A709" s="154" t="s">
        <v>486</v>
      </c>
      <c r="B709" s="155"/>
      <c r="C709" s="155"/>
      <c r="D709" s="155"/>
      <c r="E709" s="155"/>
      <c r="F709" s="155"/>
      <c r="G709" s="155"/>
      <c r="H709" s="156"/>
    </row>
    <row r="710" spans="1:8" s="2" customFormat="1" x14ac:dyDescent="0.2">
      <c r="A710" s="154" t="s">
        <v>497</v>
      </c>
      <c r="B710" s="155"/>
      <c r="C710" s="155"/>
      <c r="D710" s="155"/>
      <c r="E710" s="155"/>
      <c r="F710" s="155"/>
      <c r="G710" s="155"/>
      <c r="H710" s="156"/>
    </row>
    <row r="711" spans="1:8" x14ac:dyDescent="0.2">
      <c r="A711" s="18" t="s">
        <v>333</v>
      </c>
      <c r="B711" s="139"/>
      <c r="C711" s="140"/>
      <c r="D711" s="141"/>
      <c r="E711" s="142">
        <v>1233.5999999999999</v>
      </c>
      <c r="F711" s="142">
        <v>2946.8</v>
      </c>
      <c r="G711" s="232">
        <f>F711</f>
        <v>2946.8</v>
      </c>
      <c r="H711" s="144"/>
    </row>
    <row r="712" spans="1:8" x14ac:dyDescent="0.2">
      <c r="A712" s="18" t="s">
        <v>334</v>
      </c>
      <c r="B712" s="24" t="s">
        <v>335</v>
      </c>
      <c r="C712" s="24">
        <v>18</v>
      </c>
      <c r="D712" s="24">
        <v>18</v>
      </c>
      <c r="E712" s="195"/>
      <c r="F712" s="195"/>
      <c r="G712" s="368"/>
      <c r="H712" s="175"/>
    </row>
    <row r="713" spans="1:8" x14ac:dyDescent="0.2">
      <c r="A713" s="18" t="s">
        <v>336</v>
      </c>
      <c r="B713" s="24" t="s">
        <v>335</v>
      </c>
      <c r="C713" s="83">
        <v>1500</v>
      </c>
      <c r="D713" s="83">
        <v>1500</v>
      </c>
      <c r="E713" s="143"/>
      <c r="F713" s="143"/>
      <c r="G713" s="233"/>
      <c r="H713" s="145"/>
    </row>
    <row r="714" spans="1:8" ht="25.5" x14ac:dyDescent="0.2">
      <c r="A714" s="38" t="s">
        <v>337</v>
      </c>
      <c r="B714" s="139"/>
      <c r="C714" s="140"/>
      <c r="D714" s="141"/>
      <c r="E714" s="142">
        <v>6081.5</v>
      </c>
      <c r="F714" s="142">
        <v>9371</v>
      </c>
      <c r="G714" s="232">
        <f>F714</f>
        <v>9371</v>
      </c>
      <c r="H714" s="144"/>
    </row>
    <row r="715" spans="1:8" x14ac:dyDescent="0.2">
      <c r="A715" s="38" t="s">
        <v>338</v>
      </c>
      <c r="B715" s="24" t="s">
        <v>308</v>
      </c>
      <c r="C715" s="24">
        <v>51</v>
      </c>
      <c r="D715" s="37">
        <v>53</v>
      </c>
      <c r="E715" s="195"/>
      <c r="F715" s="195"/>
      <c r="G715" s="368"/>
      <c r="H715" s="175"/>
    </row>
    <row r="716" spans="1:8" x14ac:dyDescent="0.2">
      <c r="A716" s="38" t="s">
        <v>339</v>
      </c>
      <c r="B716" s="24" t="s">
        <v>308</v>
      </c>
      <c r="C716" s="24">
        <v>89</v>
      </c>
      <c r="D716" s="37">
        <v>93</v>
      </c>
      <c r="E716" s="143"/>
      <c r="F716" s="143"/>
      <c r="G716" s="233"/>
      <c r="H716" s="145"/>
    </row>
    <row r="717" spans="1:8" ht="25.5" x14ac:dyDescent="0.2">
      <c r="A717" s="38" t="s">
        <v>392</v>
      </c>
      <c r="B717" s="139"/>
      <c r="C717" s="140"/>
      <c r="D717" s="141"/>
      <c r="E717" s="142">
        <v>1713.7</v>
      </c>
      <c r="F717" s="142">
        <v>2474</v>
      </c>
      <c r="G717" s="232">
        <f>F717</f>
        <v>2474</v>
      </c>
      <c r="H717" s="327"/>
    </row>
    <row r="718" spans="1:8" x14ac:dyDescent="0.2">
      <c r="A718" s="38" t="s">
        <v>342</v>
      </c>
      <c r="B718" s="24" t="s">
        <v>158</v>
      </c>
      <c r="C718" s="24">
        <v>500</v>
      </c>
      <c r="D718" s="37">
        <v>525</v>
      </c>
      <c r="E718" s="195"/>
      <c r="F718" s="195"/>
      <c r="G718" s="368"/>
      <c r="H718" s="328"/>
    </row>
    <row r="719" spans="1:8" x14ac:dyDescent="0.2">
      <c r="A719" s="18" t="s">
        <v>330</v>
      </c>
      <c r="B719" s="139"/>
      <c r="C719" s="140"/>
      <c r="D719" s="141"/>
      <c r="E719" s="142">
        <v>2171.8000000000002</v>
      </c>
      <c r="F719" s="142">
        <v>2235.1</v>
      </c>
      <c r="G719" s="142">
        <f t="shared" ref="G719:G727" si="51">F719</f>
        <v>2235.1</v>
      </c>
      <c r="H719" s="201"/>
    </row>
    <row r="720" spans="1:8" x14ac:dyDescent="0.2">
      <c r="A720" s="18" t="s">
        <v>343</v>
      </c>
      <c r="B720" s="24" t="s">
        <v>158</v>
      </c>
      <c r="C720" s="24">
        <v>84</v>
      </c>
      <c r="D720" s="24">
        <v>84</v>
      </c>
      <c r="E720" s="143">
        <v>1267.4000000000001</v>
      </c>
      <c r="F720" s="143">
        <v>1444.8</v>
      </c>
      <c r="G720" s="143">
        <v>12788.2</v>
      </c>
      <c r="H720" s="202"/>
    </row>
    <row r="721" spans="1:8" ht="38.25" x14ac:dyDescent="0.2">
      <c r="A721" s="18" t="s">
        <v>344</v>
      </c>
      <c r="B721" s="139"/>
      <c r="C721" s="140"/>
      <c r="D721" s="141"/>
      <c r="E721" s="142">
        <v>7632.4</v>
      </c>
      <c r="F721" s="142">
        <v>12921.6</v>
      </c>
      <c r="G721" s="142">
        <f t="shared" si="51"/>
        <v>12921.6</v>
      </c>
      <c r="H721" s="144"/>
    </row>
    <row r="722" spans="1:8" x14ac:dyDescent="0.2">
      <c r="A722" s="18" t="s">
        <v>345</v>
      </c>
      <c r="B722" s="24" t="s">
        <v>304</v>
      </c>
      <c r="C722" s="83">
        <v>163836</v>
      </c>
      <c r="D722" s="83">
        <v>172027</v>
      </c>
      <c r="E722" s="143">
        <v>1584.6</v>
      </c>
      <c r="F722" s="143">
        <v>1595</v>
      </c>
      <c r="G722" s="143">
        <v>12788.2</v>
      </c>
      <c r="H722" s="145"/>
    </row>
    <row r="723" spans="1:8" ht="25.5" x14ac:dyDescent="0.2">
      <c r="A723" s="38" t="s">
        <v>346</v>
      </c>
      <c r="B723" s="220"/>
      <c r="C723" s="221"/>
      <c r="D723" s="231"/>
      <c r="E723" s="142">
        <v>696068.3</v>
      </c>
      <c r="F723" s="142">
        <v>907823.2</v>
      </c>
      <c r="G723" s="142">
        <f t="shared" si="51"/>
        <v>907823.2</v>
      </c>
      <c r="H723" s="183" t="s">
        <v>616</v>
      </c>
    </row>
    <row r="724" spans="1:8" x14ac:dyDescent="0.2">
      <c r="A724" s="38" t="s">
        <v>347</v>
      </c>
      <c r="B724" s="24" t="s">
        <v>158</v>
      </c>
      <c r="C724" s="83">
        <v>11332</v>
      </c>
      <c r="D724" s="83">
        <v>11070</v>
      </c>
      <c r="E724" s="143">
        <v>579852.5</v>
      </c>
      <c r="F724" s="143">
        <v>581863.5</v>
      </c>
      <c r="G724" s="143">
        <v>12788.2</v>
      </c>
      <c r="H724" s="184"/>
    </row>
    <row r="725" spans="1:8" ht="25.5" x14ac:dyDescent="0.2">
      <c r="A725" s="38" t="s">
        <v>348</v>
      </c>
      <c r="B725" s="192"/>
      <c r="C725" s="192"/>
      <c r="D725" s="192"/>
      <c r="E725" s="174">
        <v>399757.5</v>
      </c>
      <c r="F725" s="174">
        <v>492279.1</v>
      </c>
      <c r="G725" s="142">
        <f t="shared" si="51"/>
        <v>492279.1</v>
      </c>
      <c r="H725" s="183"/>
    </row>
    <row r="726" spans="1:8" x14ac:dyDescent="0.2">
      <c r="A726" s="38" t="s">
        <v>347</v>
      </c>
      <c r="B726" s="24" t="s">
        <v>158</v>
      </c>
      <c r="C726" s="83">
        <v>5049</v>
      </c>
      <c r="D726" s="83">
        <v>5152</v>
      </c>
      <c r="E726" s="174">
        <v>329654.09999999998</v>
      </c>
      <c r="F726" s="174">
        <v>326039.90000000002</v>
      </c>
      <c r="G726" s="143">
        <v>12788.2</v>
      </c>
      <c r="H726" s="184"/>
    </row>
    <row r="727" spans="1:8" x14ac:dyDescent="0.2">
      <c r="A727" s="36" t="s">
        <v>302</v>
      </c>
      <c r="B727" s="24"/>
      <c r="C727" s="24"/>
      <c r="D727" s="24"/>
      <c r="E727" s="174">
        <v>51166.6</v>
      </c>
      <c r="F727" s="174">
        <v>897960.4</v>
      </c>
      <c r="G727" s="142">
        <f t="shared" si="51"/>
        <v>897960.4</v>
      </c>
      <c r="H727" s="234"/>
    </row>
    <row r="728" spans="1:8" x14ac:dyDescent="0.2">
      <c r="A728" s="36" t="s">
        <v>315</v>
      </c>
      <c r="B728" s="24" t="s">
        <v>304</v>
      </c>
      <c r="C728" s="83">
        <v>959854</v>
      </c>
      <c r="D728" s="83">
        <v>959854</v>
      </c>
      <c r="E728" s="174"/>
      <c r="F728" s="174"/>
      <c r="G728" s="143">
        <v>12788.2</v>
      </c>
      <c r="H728" s="235"/>
    </row>
    <row r="729" spans="1:8" s="2" customFormat="1" x14ac:dyDescent="0.2">
      <c r="A729" s="154" t="s">
        <v>618</v>
      </c>
      <c r="B729" s="155"/>
      <c r="C729" s="155"/>
      <c r="D729" s="155"/>
      <c r="E729" s="155"/>
      <c r="F729" s="155"/>
      <c r="G729" s="155"/>
      <c r="H729" s="156"/>
    </row>
    <row r="730" spans="1:8" ht="25.5" x14ac:dyDescent="0.2">
      <c r="A730" s="21" t="s">
        <v>337</v>
      </c>
      <c r="B730" s="206"/>
      <c r="C730" s="207"/>
      <c r="D730" s="208"/>
      <c r="E730" s="174">
        <v>4236.6000000000004</v>
      </c>
      <c r="F730" s="232">
        <v>4407.2</v>
      </c>
      <c r="G730" s="232">
        <f>F730</f>
        <v>4407.2</v>
      </c>
      <c r="H730" s="193"/>
    </row>
    <row r="731" spans="1:8" x14ac:dyDescent="0.2">
      <c r="A731" s="21" t="s">
        <v>338</v>
      </c>
      <c r="B731" s="19" t="s">
        <v>308</v>
      </c>
      <c r="C731" s="83">
        <v>25</v>
      </c>
      <c r="D731" s="83">
        <v>25</v>
      </c>
      <c r="E731" s="174"/>
      <c r="F731" s="368"/>
      <c r="G731" s="368">
        <v>9086.4</v>
      </c>
      <c r="H731" s="193"/>
    </row>
    <row r="732" spans="1:8" x14ac:dyDescent="0.2">
      <c r="A732" s="21" t="s">
        <v>339</v>
      </c>
      <c r="B732" s="19" t="s">
        <v>308</v>
      </c>
      <c r="C732" s="118">
        <v>75</v>
      </c>
      <c r="D732" s="119">
        <v>75</v>
      </c>
      <c r="E732" s="174"/>
      <c r="F732" s="233"/>
      <c r="G732" s="233"/>
      <c r="H732" s="193"/>
    </row>
    <row r="733" spans="1:8" x14ac:dyDescent="0.2">
      <c r="A733" s="21" t="s">
        <v>340</v>
      </c>
      <c r="B733" s="206"/>
      <c r="C733" s="207"/>
      <c r="D733" s="208"/>
      <c r="E733" s="142">
        <v>3216</v>
      </c>
      <c r="F733" s="232">
        <v>0</v>
      </c>
      <c r="G733" s="232">
        <f>F733</f>
        <v>0</v>
      </c>
      <c r="H733" s="144"/>
    </row>
    <row r="734" spans="1:8" x14ac:dyDescent="0.2">
      <c r="A734" s="21" t="s">
        <v>307</v>
      </c>
      <c r="B734" s="19" t="s">
        <v>308</v>
      </c>
      <c r="C734" s="19">
        <v>125</v>
      </c>
      <c r="D734" s="19">
        <v>130</v>
      </c>
      <c r="E734" s="143">
        <v>4856.3</v>
      </c>
      <c r="F734" s="233">
        <v>4990.1000000000004</v>
      </c>
      <c r="G734" s="233">
        <v>4990.1000000000004</v>
      </c>
      <c r="H734" s="145"/>
    </row>
    <row r="735" spans="1:8" x14ac:dyDescent="0.2">
      <c r="A735" s="35" t="s">
        <v>350</v>
      </c>
      <c r="B735" s="266"/>
      <c r="C735" s="267"/>
      <c r="D735" s="268"/>
      <c r="E735" s="142">
        <v>6584.8</v>
      </c>
      <c r="F735" s="232">
        <v>6839.7</v>
      </c>
      <c r="G735" s="232">
        <f t="shared" ref="G735" si="52">F735</f>
        <v>6839.7</v>
      </c>
      <c r="H735" s="234"/>
    </row>
    <row r="736" spans="1:8" x14ac:dyDescent="0.2">
      <c r="A736" s="35" t="s">
        <v>307</v>
      </c>
      <c r="B736" s="40" t="s">
        <v>308</v>
      </c>
      <c r="C736" s="40">
        <v>516</v>
      </c>
      <c r="D736" s="40">
        <v>522</v>
      </c>
      <c r="E736" s="143">
        <v>3225.4</v>
      </c>
      <c r="F736" s="233">
        <v>3314.3</v>
      </c>
      <c r="G736" s="233">
        <v>4990.1000000000004</v>
      </c>
      <c r="H736" s="235"/>
    </row>
    <row r="737" spans="1:8" x14ac:dyDescent="0.2">
      <c r="A737" s="21" t="s">
        <v>353</v>
      </c>
      <c r="B737" s="206"/>
      <c r="C737" s="207"/>
      <c r="D737" s="208"/>
      <c r="E737" s="142">
        <v>1142.8</v>
      </c>
      <c r="F737" s="232">
        <v>1187.4000000000001</v>
      </c>
      <c r="G737" s="232">
        <f>F737</f>
        <v>1187.4000000000001</v>
      </c>
      <c r="H737" s="144"/>
    </row>
    <row r="738" spans="1:8" x14ac:dyDescent="0.2">
      <c r="A738" s="21" t="s">
        <v>354</v>
      </c>
      <c r="B738" s="19" t="s">
        <v>308</v>
      </c>
      <c r="C738" s="19">
        <v>6</v>
      </c>
      <c r="D738" s="19">
        <v>6</v>
      </c>
      <c r="E738" s="143">
        <v>12264.7</v>
      </c>
      <c r="F738" s="233">
        <v>12602.6</v>
      </c>
      <c r="G738" s="233">
        <v>4990.1000000000004</v>
      </c>
      <c r="H738" s="145"/>
    </row>
    <row r="739" spans="1:8" ht="25.5" x14ac:dyDescent="0.2">
      <c r="A739" s="21" t="s">
        <v>392</v>
      </c>
      <c r="B739" s="206"/>
      <c r="C739" s="207"/>
      <c r="D739" s="208"/>
      <c r="E739" s="142">
        <v>1766</v>
      </c>
      <c r="F739" s="232">
        <v>1826.2</v>
      </c>
      <c r="G739" s="232">
        <f t="shared" ref="G739" si="53">F739</f>
        <v>1826.2</v>
      </c>
      <c r="H739" s="144"/>
    </row>
    <row r="740" spans="1:8" x14ac:dyDescent="0.2">
      <c r="A740" s="21" t="s">
        <v>307</v>
      </c>
      <c r="B740" s="19" t="s">
        <v>308</v>
      </c>
      <c r="C740" s="19">
        <v>7</v>
      </c>
      <c r="D740" s="19">
        <v>7</v>
      </c>
      <c r="E740" s="143">
        <v>7089.3</v>
      </c>
      <c r="F740" s="233">
        <v>8024.5</v>
      </c>
      <c r="G740" s="233">
        <v>4990.1000000000004</v>
      </c>
      <c r="H740" s="145"/>
    </row>
    <row r="741" spans="1:8" s="6" customFormat="1" x14ac:dyDescent="0.2">
      <c r="A741" s="154" t="s">
        <v>456</v>
      </c>
      <c r="B741" s="155"/>
      <c r="C741" s="155"/>
      <c r="D741" s="155"/>
      <c r="E741" s="155"/>
      <c r="F741" s="155"/>
      <c r="G741" s="155"/>
      <c r="H741" s="156"/>
    </row>
    <row r="742" spans="1:8" s="2" customFormat="1" x14ac:dyDescent="0.2">
      <c r="A742" s="154" t="s">
        <v>459</v>
      </c>
      <c r="B742" s="155"/>
      <c r="C742" s="155"/>
      <c r="D742" s="155"/>
      <c r="E742" s="155"/>
      <c r="F742" s="155"/>
      <c r="G742" s="155"/>
      <c r="H742" s="156"/>
    </row>
    <row r="743" spans="1:8" x14ac:dyDescent="0.2">
      <c r="A743" s="21" t="s">
        <v>349</v>
      </c>
      <c r="B743" s="206"/>
      <c r="C743" s="207"/>
      <c r="D743" s="208"/>
      <c r="E743" s="142">
        <v>1029.0999999999999</v>
      </c>
      <c r="F743" s="232">
        <v>1794.7</v>
      </c>
      <c r="G743" s="232">
        <f>F743</f>
        <v>1794.7</v>
      </c>
      <c r="H743" s="183"/>
    </row>
    <row r="744" spans="1:8" x14ac:dyDescent="0.2">
      <c r="A744" s="21" t="s">
        <v>315</v>
      </c>
      <c r="B744" s="19" t="s">
        <v>304</v>
      </c>
      <c r="C744" s="83">
        <v>88400</v>
      </c>
      <c r="D744" s="83">
        <v>88400</v>
      </c>
      <c r="E744" s="143">
        <v>8852</v>
      </c>
      <c r="F744" s="233">
        <v>9086.4</v>
      </c>
      <c r="G744" s="233">
        <v>9086.4</v>
      </c>
      <c r="H744" s="184"/>
    </row>
    <row r="745" spans="1:8" ht="13.5" customHeight="1" x14ac:dyDescent="0.2">
      <c r="A745" s="21" t="s">
        <v>302</v>
      </c>
      <c r="B745" s="206"/>
      <c r="C745" s="207"/>
      <c r="D745" s="208"/>
      <c r="E745" s="142">
        <v>148.5</v>
      </c>
      <c r="F745" s="232">
        <v>140.30000000000001</v>
      </c>
      <c r="G745" s="232">
        <f>F745</f>
        <v>140.30000000000001</v>
      </c>
      <c r="H745" s="183"/>
    </row>
    <row r="746" spans="1:8" ht="13.5" customHeight="1" x14ac:dyDescent="0.2">
      <c r="A746" s="21" t="s">
        <v>315</v>
      </c>
      <c r="B746" s="19" t="s">
        <v>304</v>
      </c>
      <c r="C746" s="83">
        <v>9720</v>
      </c>
      <c r="D746" s="83">
        <v>10206</v>
      </c>
      <c r="E746" s="143">
        <v>8852</v>
      </c>
      <c r="F746" s="233">
        <v>9086.4</v>
      </c>
      <c r="G746" s="233">
        <v>9086.4</v>
      </c>
      <c r="H746" s="184"/>
    </row>
    <row r="747" spans="1:8" ht="13.5" customHeight="1" x14ac:dyDescent="0.2">
      <c r="A747" s="21" t="s">
        <v>340</v>
      </c>
      <c r="B747" s="206"/>
      <c r="C747" s="207"/>
      <c r="D747" s="208"/>
      <c r="E747" s="142">
        <v>13640.7</v>
      </c>
      <c r="F747" s="232">
        <v>17879.5</v>
      </c>
      <c r="G747" s="232">
        <f t="shared" ref="G747" si="54">F747</f>
        <v>17879.5</v>
      </c>
      <c r="H747" s="144"/>
    </row>
    <row r="748" spans="1:8" ht="13.5" customHeight="1" x14ac:dyDescent="0.2">
      <c r="A748" s="21" t="s">
        <v>307</v>
      </c>
      <c r="B748" s="19" t="s">
        <v>308</v>
      </c>
      <c r="C748" s="19">
        <v>324</v>
      </c>
      <c r="D748" s="19">
        <v>324</v>
      </c>
      <c r="E748" s="143">
        <v>4856.3</v>
      </c>
      <c r="F748" s="233">
        <v>4990.1000000000004</v>
      </c>
      <c r="G748" s="233">
        <v>9086.4</v>
      </c>
      <c r="H748" s="145"/>
    </row>
    <row r="749" spans="1:8" ht="27" customHeight="1" x14ac:dyDescent="0.2">
      <c r="A749" s="35" t="s">
        <v>392</v>
      </c>
      <c r="B749" s="266"/>
      <c r="C749" s="267"/>
      <c r="D749" s="268"/>
      <c r="E749" s="142">
        <v>10969.8</v>
      </c>
      <c r="F749" s="232">
        <v>10072.9</v>
      </c>
      <c r="G749" s="232">
        <f t="shared" ref="G749" si="55">F749</f>
        <v>10072.9</v>
      </c>
      <c r="H749" s="234"/>
    </row>
    <row r="750" spans="1:8" ht="13.5" customHeight="1" x14ac:dyDescent="0.2">
      <c r="A750" s="35" t="s">
        <v>307</v>
      </c>
      <c r="B750" s="40" t="s">
        <v>159</v>
      </c>
      <c r="C750" s="40">
        <v>74</v>
      </c>
      <c r="D750" s="40">
        <v>74</v>
      </c>
      <c r="E750" s="143">
        <v>3225.4</v>
      </c>
      <c r="F750" s="233">
        <v>3314.3</v>
      </c>
      <c r="G750" s="233">
        <v>9086.4</v>
      </c>
      <c r="H750" s="235"/>
    </row>
    <row r="751" spans="1:8" ht="13.5" customHeight="1" x14ac:dyDescent="0.2">
      <c r="A751" s="21" t="s">
        <v>350</v>
      </c>
      <c r="B751" s="206"/>
      <c r="C751" s="207"/>
      <c r="D751" s="208"/>
      <c r="E751" s="142">
        <v>27559.1</v>
      </c>
      <c r="F751" s="232">
        <v>34019.599999999999</v>
      </c>
      <c r="G751" s="232">
        <f t="shared" ref="G751" si="56">F751</f>
        <v>34019.599999999999</v>
      </c>
      <c r="H751" s="144"/>
    </row>
    <row r="752" spans="1:8" ht="13.5" customHeight="1" x14ac:dyDescent="0.2">
      <c r="A752" s="21" t="s">
        <v>307</v>
      </c>
      <c r="B752" s="19" t="s">
        <v>308</v>
      </c>
      <c r="C752" s="19">
        <v>506</v>
      </c>
      <c r="D752" s="19">
        <v>506</v>
      </c>
      <c r="E752" s="143">
        <v>12264.7</v>
      </c>
      <c r="F752" s="233">
        <v>12602.6</v>
      </c>
      <c r="G752" s="233">
        <v>9086.4</v>
      </c>
      <c r="H752" s="145"/>
    </row>
    <row r="753" spans="1:8" ht="13.5" customHeight="1" x14ac:dyDescent="0.2">
      <c r="A753" s="21" t="s">
        <v>351</v>
      </c>
      <c r="B753" s="206"/>
      <c r="C753" s="207"/>
      <c r="D753" s="208"/>
      <c r="E753" s="142">
        <v>4870.8999999999996</v>
      </c>
      <c r="F753" s="232">
        <v>5534.4</v>
      </c>
      <c r="G753" s="232">
        <f t="shared" ref="G753" si="57">F753</f>
        <v>5534.4</v>
      </c>
      <c r="H753" s="144"/>
    </row>
    <row r="754" spans="1:8" ht="13.5" customHeight="1" x14ac:dyDescent="0.2">
      <c r="A754" s="21" t="s">
        <v>341</v>
      </c>
      <c r="B754" s="19" t="s">
        <v>308</v>
      </c>
      <c r="C754" s="19">
        <v>140</v>
      </c>
      <c r="D754" s="19">
        <v>140</v>
      </c>
      <c r="E754" s="143">
        <v>7089.3</v>
      </c>
      <c r="F754" s="233">
        <v>8024.5</v>
      </c>
      <c r="G754" s="233">
        <v>9086.4</v>
      </c>
      <c r="H754" s="145"/>
    </row>
    <row r="755" spans="1:8" ht="63.75" x14ac:dyDescent="0.2">
      <c r="A755" s="21" t="s">
        <v>352</v>
      </c>
      <c r="B755" s="206"/>
      <c r="C755" s="207"/>
      <c r="D755" s="208"/>
      <c r="E755" s="190">
        <v>5839</v>
      </c>
      <c r="F755" s="232">
        <v>11164.4</v>
      </c>
      <c r="G755" s="232">
        <f t="shared" ref="G755" si="58">F755</f>
        <v>11164.4</v>
      </c>
      <c r="H755" s="144"/>
    </row>
    <row r="756" spans="1:8" x14ac:dyDescent="0.2">
      <c r="A756" s="21" t="s">
        <v>307</v>
      </c>
      <c r="B756" s="19" t="s">
        <v>308</v>
      </c>
      <c r="C756" s="19">
        <v>72</v>
      </c>
      <c r="D756" s="19">
        <v>72</v>
      </c>
      <c r="E756" s="191">
        <v>2717.9</v>
      </c>
      <c r="F756" s="233">
        <v>2792.8</v>
      </c>
      <c r="G756" s="233">
        <v>9086.4</v>
      </c>
      <c r="H756" s="145"/>
    </row>
    <row r="757" spans="1:8" x14ac:dyDescent="0.2">
      <c r="A757" s="21" t="s">
        <v>353</v>
      </c>
      <c r="B757" s="200"/>
      <c r="C757" s="200"/>
      <c r="D757" s="200"/>
      <c r="E757" s="174">
        <v>17362.8</v>
      </c>
      <c r="F757" s="217">
        <v>25765.8</v>
      </c>
      <c r="G757" s="232">
        <f t="shared" ref="G757" si="59">F757</f>
        <v>25765.8</v>
      </c>
      <c r="H757" s="144"/>
    </row>
    <row r="758" spans="1:8" x14ac:dyDescent="0.2">
      <c r="A758" s="21" t="s">
        <v>354</v>
      </c>
      <c r="B758" s="19" t="s">
        <v>308</v>
      </c>
      <c r="C758" s="19">
        <v>103</v>
      </c>
      <c r="D758" s="19">
        <v>103</v>
      </c>
      <c r="E758" s="174">
        <v>30392</v>
      </c>
      <c r="F758" s="217">
        <v>7133</v>
      </c>
      <c r="G758" s="233">
        <v>9086.4</v>
      </c>
      <c r="H758" s="145"/>
    </row>
    <row r="759" spans="1:8" x14ac:dyDescent="0.2">
      <c r="A759" s="35" t="s">
        <v>355</v>
      </c>
      <c r="B759" s="266"/>
      <c r="C759" s="267"/>
      <c r="D759" s="268"/>
      <c r="E759" s="142">
        <v>3693.3</v>
      </c>
      <c r="F759" s="232">
        <v>2501.6</v>
      </c>
      <c r="G759" s="232">
        <f t="shared" ref="G759" si="60">F759</f>
        <v>2501.6</v>
      </c>
      <c r="H759" s="234"/>
    </row>
    <row r="760" spans="1:8" x14ac:dyDescent="0.2">
      <c r="A760" s="35" t="s">
        <v>356</v>
      </c>
      <c r="B760" s="40" t="s">
        <v>308</v>
      </c>
      <c r="C760" s="40">
        <v>10</v>
      </c>
      <c r="D760" s="40">
        <v>10</v>
      </c>
      <c r="E760" s="143">
        <v>1893.2</v>
      </c>
      <c r="F760" s="233">
        <v>1945.4</v>
      </c>
      <c r="G760" s="233">
        <v>9086.4</v>
      </c>
      <c r="H760" s="235"/>
    </row>
    <row r="761" spans="1:8" ht="26.25" customHeight="1" x14ac:dyDescent="0.2">
      <c r="A761" s="35" t="s">
        <v>357</v>
      </c>
      <c r="B761" s="266"/>
      <c r="C761" s="267"/>
      <c r="D761" s="268"/>
      <c r="E761" s="142">
        <v>24052.400000000001</v>
      </c>
      <c r="F761" s="232">
        <v>31467.8</v>
      </c>
      <c r="G761" s="232">
        <f t="shared" ref="G761" si="61">F761</f>
        <v>31467.8</v>
      </c>
      <c r="H761" s="183"/>
    </row>
    <row r="762" spans="1:8" x14ac:dyDescent="0.2">
      <c r="A762" s="35" t="s">
        <v>675</v>
      </c>
      <c r="B762" s="40" t="s">
        <v>335</v>
      </c>
      <c r="C762" s="83">
        <v>12700</v>
      </c>
      <c r="D762" s="83">
        <v>12700</v>
      </c>
      <c r="E762" s="143">
        <v>26343.200000000001</v>
      </c>
      <c r="F762" s="233">
        <v>26343.200000000001</v>
      </c>
      <c r="G762" s="233">
        <v>9086.4</v>
      </c>
      <c r="H762" s="184"/>
    </row>
    <row r="763" spans="1:8" ht="25.5" x14ac:dyDescent="0.2">
      <c r="A763" s="35" t="s">
        <v>359</v>
      </c>
      <c r="B763" s="266"/>
      <c r="C763" s="267"/>
      <c r="D763" s="268"/>
      <c r="E763" s="142">
        <v>21085.1</v>
      </c>
      <c r="F763" s="232">
        <v>25962.2</v>
      </c>
      <c r="G763" s="232">
        <f t="shared" ref="G763:G765" si="62">F763</f>
        <v>25962.2</v>
      </c>
      <c r="H763" s="183" t="s">
        <v>616</v>
      </c>
    </row>
    <row r="764" spans="1:8" x14ac:dyDescent="0.2">
      <c r="A764" s="35" t="s">
        <v>675</v>
      </c>
      <c r="B764" s="40" t="s">
        <v>335</v>
      </c>
      <c r="C764" s="83">
        <v>4900</v>
      </c>
      <c r="D764" s="83">
        <v>4886</v>
      </c>
      <c r="E764" s="143">
        <v>14937</v>
      </c>
      <c r="F764" s="233">
        <v>14937</v>
      </c>
      <c r="G764" s="233">
        <v>9086.4</v>
      </c>
      <c r="H764" s="184"/>
    </row>
    <row r="765" spans="1:8" x14ac:dyDescent="0.2">
      <c r="A765" s="35" t="s">
        <v>333</v>
      </c>
      <c r="B765" s="266"/>
      <c r="C765" s="267"/>
      <c r="D765" s="268"/>
      <c r="E765" s="142">
        <v>4011.8</v>
      </c>
      <c r="F765" s="232">
        <v>4662.3</v>
      </c>
      <c r="G765" s="232">
        <f t="shared" si="62"/>
        <v>4662.3</v>
      </c>
      <c r="H765" s="183"/>
    </row>
    <row r="766" spans="1:8" x14ac:dyDescent="0.2">
      <c r="A766" s="35" t="s">
        <v>676</v>
      </c>
      <c r="B766" s="40" t="s">
        <v>335</v>
      </c>
      <c r="C766" s="83">
        <v>26</v>
      </c>
      <c r="D766" s="83">
        <v>26</v>
      </c>
      <c r="E766" s="143">
        <v>14937</v>
      </c>
      <c r="F766" s="233">
        <v>14937</v>
      </c>
      <c r="G766" s="233">
        <v>9086.4</v>
      </c>
      <c r="H766" s="184"/>
    </row>
    <row r="767" spans="1:8" x14ac:dyDescent="0.2">
      <c r="A767" s="35" t="s">
        <v>623</v>
      </c>
      <c r="B767" s="266"/>
      <c r="C767" s="267"/>
      <c r="D767" s="268"/>
      <c r="E767" s="142">
        <v>0</v>
      </c>
      <c r="F767" s="232">
        <v>5208</v>
      </c>
      <c r="G767" s="232">
        <f t="shared" ref="G767" si="63">F767</f>
        <v>5208</v>
      </c>
      <c r="H767" s="183"/>
    </row>
    <row r="768" spans="1:8" x14ac:dyDescent="0.2">
      <c r="A768" s="35" t="s">
        <v>624</v>
      </c>
      <c r="B768" s="40" t="s">
        <v>308</v>
      </c>
      <c r="C768" s="83">
        <v>8</v>
      </c>
      <c r="D768" s="83">
        <v>8</v>
      </c>
      <c r="E768" s="143">
        <v>14937</v>
      </c>
      <c r="F768" s="233">
        <v>14937</v>
      </c>
      <c r="G768" s="233">
        <v>9086.4</v>
      </c>
      <c r="H768" s="184"/>
    </row>
    <row r="769" spans="1:8" x14ac:dyDescent="0.2">
      <c r="A769" s="42" t="s">
        <v>13</v>
      </c>
      <c r="B769" s="40"/>
      <c r="C769" s="40"/>
      <c r="D769" s="40"/>
      <c r="E769" s="120">
        <f>E606+E608+E610+E613+E615+E617+E619+E621+E623+E625+E629+E631+E633+E635+E637+E639+E641+E644+E646+E648+E650+E652+E654+E656+E659+E661+E663+E665+E667+E669+E671+E673+E675+E677+E679+E681+E683+E685+E687+E691+E693+E695+E697+E701+E703+E705+E711+E714+E717+E719+E721+E723+E725+E727+E730+E733+E735+E737+E739+E743+E745+E747+E749+E751+E753+E755+E757+E759+E761+E763+E765+E767</f>
        <v>2065308.6000000006</v>
      </c>
      <c r="F769" s="120">
        <f t="shared" ref="F769:G769" si="64">F606+F608+F610+F613+F615+F617+F619+F621+F623+F625+F629+F631+F633+F635+F637+F639+F641+F644+F646+F648+F650+F652+F654+F656+F659+F661+F663+F665+F667+F669+F671+F673+F675+F677+F679+F681+F683+F685+F687+F691+F693+F695+F697+F701+F703+F705+F711+F714+F717+F719+F721+F723+F725+F727+F730+F733+F735+F737+F739+F743+F745+F747+F749+F751+F753+F755+F757+F759+F761+F763+F765+F767</f>
        <v>3492217.4</v>
      </c>
      <c r="G769" s="120">
        <f t="shared" si="64"/>
        <v>3492217.4</v>
      </c>
      <c r="H769" s="121"/>
    </row>
    <row r="770" spans="1:8" s="4" customFormat="1" x14ac:dyDescent="0.2">
      <c r="A770" s="314" t="s">
        <v>424</v>
      </c>
      <c r="B770" s="314"/>
      <c r="C770" s="314"/>
      <c r="D770" s="314"/>
      <c r="E770" s="314"/>
      <c r="F770" s="314"/>
      <c r="G770" s="314"/>
      <c r="H770" s="314"/>
    </row>
    <row r="771" spans="1:8" s="5" customFormat="1" x14ac:dyDescent="0.2">
      <c r="A771" s="226" t="s">
        <v>363</v>
      </c>
      <c r="B771" s="227"/>
      <c r="C771" s="227"/>
      <c r="D771" s="227"/>
      <c r="E771" s="227"/>
      <c r="F771" s="227"/>
      <c r="G771" s="227"/>
      <c r="H771" s="228"/>
    </row>
    <row r="772" spans="1:8" s="5" customFormat="1" x14ac:dyDescent="0.2">
      <c r="A772" s="226" t="s">
        <v>555</v>
      </c>
      <c r="B772" s="227"/>
      <c r="C772" s="227"/>
      <c r="D772" s="227"/>
      <c r="E772" s="227"/>
      <c r="F772" s="227"/>
      <c r="G772" s="227"/>
      <c r="H772" s="228"/>
    </row>
    <row r="773" spans="1:8" s="6" customFormat="1" x14ac:dyDescent="0.2">
      <c r="A773" s="154" t="s">
        <v>14</v>
      </c>
      <c r="B773" s="155"/>
      <c r="C773" s="155"/>
      <c r="D773" s="155"/>
      <c r="E773" s="155"/>
      <c r="F773" s="155"/>
      <c r="G773" s="155"/>
      <c r="H773" s="156"/>
    </row>
    <row r="774" spans="1:8" s="2" customFormat="1" x14ac:dyDescent="0.2">
      <c r="A774" s="154" t="s">
        <v>556</v>
      </c>
      <c r="B774" s="155"/>
      <c r="C774" s="155"/>
      <c r="D774" s="155"/>
      <c r="E774" s="155"/>
      <c r="F774" s="155"/>
      <c r="G774" s="155"/>
      <c r="H774" s="156"/>
    </row>
    <row r="775" spans="1:8" ht="38.25" x14ac:dyDescent="0.2">
      <c r="A775" s="38" t="s">
        <v>470</v>
      </c>
      <c r="B775" s="194"/>
      <c r="C775" s="194"/>
      <c r="D775" s="194"/>
      <c r="E775" s="194"/>
      <c r="F775" s="194"/>
      <c r="G775" s="194"/>
      <c r="H775" s="122"/>
    </row>
    <row r="776" spans="1:8" ht="25.5" x14ac:dyDescent="0.2">
      <c r="A776" s="38" t="s">
        <v>471</v>
      </c>
      <c r="B776" s="266"/>
      <c r="C776" s="267"/>
      <c r="D776" s="268"/>
      <c r="E776" s="232">
        <v>21083.5</v>
      </c>
      <c r="F776" s="232">
        <v>23363.3</v>
      </c>
      <c r="G776" s="232">
        <f>F776</f>
        <v>23363.3</v>
      </c>
      <c r="H776" s="229" t="s">
        <v>615</v>
      </c>
    </row>
    <row r="777" spans="1:8" ht="27.75" customHeight="1" x14ac:dyDescent="0.2">
      <c r="A777" s="38" t="s">
        <v>15</v>
      </c>
      <c r="B777" s="37" t="s">
        <v>6</v>
      </c>
      <c r="C777" s="37">
        <v>414.01499999999999</v>
      </c>
      <c r="D777" s="37">
        <v>413.49</v>
      </c>
      <c r="E777" s="233"/>
      <c r="F777" s="233"/>
      <c r="G777" s="233"/>
      <c r="H777" s="230"/>
    </row>
    <row r="778" spans="1:8" ht="28.5" customHeight="1" x14ac:dyDescent="0.2">
      <c r="A778" s="38" t="s">
        <v>471</v>
      </c>
      <c r="B778" s="220"/>
      <c r="C778" s="221"/>
      <c r="D778" s="231"/>
      <c r="E778" s="232">
        <v>14205</v>
      </c>
      <c r="F778" s="232">
        <v>15741</v>
      </c>
      <c r="G778" s="232">
        <f t="shared" ref="G778" si="65">F778</f>
        <v>15741</v>
      </c>
      <c r="H778" s="183"/>
    </row>
    <row r="779" spans="1:8" ht="13.5" customHeight="1" x14ac:dyDescent="0.2">
      <c r="A779" s="38" t="s">
        <v>16</v>
      </c>
      <c r="B779" s="37" t="s">
        <v>7</v>
      </c>
      <c r="C779" s="37">
        <v>278.55799999999999</v>
      </c>
      <c r="D779" s="37">
        <v>279.06200000000001</v>
      </c>
      <c r="E779" s="233"/>
      <c r="F779" s="233"/>
      <c r="G779" s="233"/>
      <c r="H779" s="184"/>
    </row>
    <row r="780" spans="1:8" ht="42.75" customHeight="1" x14ac:dyDescent="0.2">
      <c r="A780" s="38" t="s">
        <v>472</v>
      </c>
      <c r="B780" s="220"/>
      <c r="C780" s="221"/>
      <c r="D780" s="231"/>
      <c r="E780" s="232">
        <v>63093.599999999999</v>
      </c>
      <c r="F780" s="232">
        <v>69916.100000000006</v>
      </c>
      <c r="G780" s="232">
        <f t="shared" ref="G780" si="66">F780</f>
        <v>69916.100000000006</v>
      </c>
      <c r="H780" s="183"/>
    </row>
    <row r="781" spans="1:8" ht="25.5" x14ac:dyDescent="0.2">
      <c r="A781" s="38" t="s">
        <v>17</v>
      </c>
      <c r="B781" s="37" t="s">
        <v>8</v>
      </c>
      <c r="C781" s="37">
        <v>323.61099999999999</v>
      </c>
      <c r="D781" s="37">
        <v>330.53899999999999</v>
      </c>
      <c r="E781" s="233"/>
      <c r="F781" s="233"/>
      <c r="G781" s="233"/>
      <c r="H781" s="184"/>
    </row>
    <row r="782" spans="1:8" ht="25.5" x14ac:dyDescent="0.2">
      <c r="A782" s="38" t="s">
        <v>473</v>
      </c>
      <c r="B782" s="220"/>
      <c r="C782" s="221"/>
      <c r="D782" s="231"/>
      <c r="E782" s="232">
        <v>73951.7</v>
      </c>
      <c r="F782" s="232">
        <v>81948.2</v>
      </c>
      <c r="G782" s="232">
        <f t="shared" ref="G782" si="67">F782</f>
        <v>81948.2</v>
      </c>
      <c r="H782" s="371"/>
    </row>
    <row r="783" spans="1:8" x14ac:dyDescent="0.2">
      <c r="A783" s="38" t="s">
        <v>18</v>
      </c>
      <c r="B783" s="37" t="s">
        <v>9</v>
      </c>
      <c r="C783" s="123">
        <v>510.173</v>
      </c>
      <c r="D783" s="123">
        <v>511.27</v>
      </c>
      <c r="E783" s="233"/>
      <c r="F783" s="233"/>
      <c r="G783" s="233"/>
      <c r="H783" s="372"/>
    </row>
    <row r="784" spans="1:8" x14ac:dyDescent="0.2">
      <c r="A784" s="38" t="s">
        <v>474</v>
      </c>
      <c r="B784" s="220"/>
      <c r="C784" s="221"/>
      <c r="D784" s="231"/>
      <c r="E784" s="232">
        <v>23914</v>
      </c>
      <c r="F784" s="142">
        <v>25110.799999999999</v>
      </c>
      <c r="G784" s="232">
        <f t="shared" ref="G784" si="68">F784</f>
        <v>25110.799999999999</v>
      </c>
      <c r="H784" s="229" t="s">
        <v>625</v>
      </c>
    </row>
    <row r="785" spans="1:8" ht="39.75" customHeight="1" x14ac:dyDescent="0.2">
      <c r="A785" s="38" t="s">
        <v>19</v>
      </c>
      <c r="B785" s="37" t="s">
        <v>10</v>
      </c>
      <c r="C785" s="37">
        <v>182</v>
      </c>
      <c r="D785" s="37">
        <v>173</v>
      </c>
      <c r="E785" s="233"/>
      <c r="F785" s="143"/>
      <c r="G785" s="233"/>
      <c r="H785" s="230"/>
    </row>
    <row r="786" spans="1:8" ht="12.75" customHeight="1" x14ac:dyDescent="0.2">
      <c r="A786" s="38" t="s">
        <v>474</v>
      </c>
      <c r="B786" s="220"/>
      <c r="C786" s="221"/>
      <c r="D786" s="231"/>
      <c r="E786" s="232">
        <v>4451.3</v>
      </c>
      <c r="F786" s="232">
        <v>4932.6000000000004</v>
      </c>
      <c r="G786" s="232">
        <f t="shared" ref="G786" si="69">F786</f>
        <v>4932.6000000000004</v>
      </c>
      <c r="H786" s="183"/>
    </row>
    <row r="787" spans="1:8" ht="12.75" customHeight="1" x14ac:dyDescent="0.2">
      <c r="A787" s="38" t="s">
        <v>19</v>
      </c>
      <c r="B787" s="37" t="s">
        <v>11</v>
      </c>
      <c r="C787" s="123">
        <v>232.1</v>
      </c>
      <c r="D787" s="123">
        <v>232.35</v>
      </c>
      <c r="E787" s="233"/>
      <c r="F787" s="233"/>
      <c r="G787" s="233"/>
      <c r="H787" s="184"/>
    </row>
    <row r="788" spans="1:8" ht="12.75" customHeight="1" x14ac:dyDescent="0.2">
      <c r="A788" s="38" t="s">
        <v>475</v>
      </c>
      <c r="B788" s="220"/>
      <c r="C788" s="221"/>
      <c r="D788" s="231"/>
      <c r="E788" s="232">
        <v>20060.400000000001</v>
      </c>
      <c r="F788" s="232">
        <v>22229.5</v>
      </c>
      <c r="G788" s="232">
        <f t="shared" ref="G788" si="70">F788</f>
        <v>22229.5</v>
      </c>
      <c r="H788" s="183"/>
    </row>
    <row r="789" spans="1:8" ht="12.75" customHeight="1" x14ac:dyDescent="0.2">
      <c r="A789" s="38" t="s">
        <v>20</v>
      </c>
      <c r="B789" s="37" t="s">
        <v>12</v>
      </c>
      <c r="C789" s="123">
        <v>545</v>
      </c>
      <c r="D789" s="123">
        <v>545.39800000000002</v>
      </c>
      <c r="E789" s="233"/>
      <c r="F789" s="233"/>
      <c r="G789" s="233"/>
      <c r="H789" s="184"/>
    </row>
    <row r="790" spans="1:8" ht="12.75" customHeight="1" x14ac:dyDescent="0.2">
      <c r="A790" s="38" t="s">
        <v>476</v>
      </c>
      <c r="B790" s="220"/>
      <c r="C790" s="221"/>
      <c r="D790" s="221"/>
      <c r="E790" s="221"/>
      <c r="F790" s="221"/>
      <c r="G790" s="231"/>
      <c r="H790" s="124"/>
    </row>
    <row r="791" spans="1:8" ht="28.5" customHeight="1" x14ac:dyDescent="0.2">
      <c r="A791" s="38" t="s">
        <v>476</v>
      </c>
      <c r="B791" s="220"/>
      <c r="C791" s="221"/>
      <c r="D791" s="231"/>
      <c r="E791" s="232">
        <v>8631.4</v>
      </c>
      <c r="F791" s="232">
        <v>9564.7000000000007</v>
      </c>
      <c r="G791" s="232">
        <f t="shared" ref="G791" si="71">F791</f>
        <v>9564.7000000000007</v>
      </c>
      <c r="H791" s="229" t="s">
        <v>615</v>
      </c>
    </row>
    <row r="792" spans="1:8" ht="12.75" customHeight="1" x14ac:dyDescent="0.2">
      <c r="A792" s="38" t="s">
        <v>17</v>
      </c>
      <c r="B792" s="37" t="s">
        <v>8</v>
      </c>
      <c r="C792" s="123">
        <v>58.55</v>
      </c>
      <c r="D792" s="123">
        <v>58.493000000000002</v>
      </c>
      <c r="E792" s="233"/>
      <c r="F792" s="233"/>
      <c r="G792" s="233"/>
      <c r="H792" s="230"/>
    </row>
    <row r="793" spans="1:8" ht="38.25" x14ac:dyDescent="0.2">
      <c r="A793" s="38" t="s">
        <v>477</v>
      </c>
      <c r="B793" s="37"/>
      <c r="C793" s="37"/>
      <c r="D793" s="37"/>
      <c r="E793" s="232">
        <v>1657</v>
      </c>
      <c r="F793" s="232">
        <v>1836.2</v>
      </c>
      <c r="G793" s="232">
        <f t="shared" ref="G793" si="72">F793</f>
        <v>1836.2</v>
      </c>
      <c r="H793" s="373"/>
    </row>
    <row r="794" spans="1:8" x14ac:dyDescent="0.2">
      <c r="A794" s="38" t="s">
        <v>21</v>
      </c>
      <c r="B794" s="37" t="s">
        <v>7</v>
      </c>
      <c r="C794" s="123">
        <v>6.43</v>
      </c>
      <c r="D794" s="123">
        <v>6.6669999999999998</v>
      </c>
      <c r="E794" s="233"/>
      <c r="F794" s="233"/>
      <c r="G794" s="233"/>
      <c r="H794" s="374"/>
    </row>
    <row r="795" spans="1:8" x14ac:dyDescent="0.2">
      <c r="A795" s="125" t="s">
        <v>22</v>
      </c>
      <c r="B795" s="126"/>
      <c r="C795" s="73"/>
      <c r="D795" s="73"/>
      <c r="E795" s="127">
        <f>E776+E778+E780+E782+E784+E786+E788+E791+E793</f>
        <v>231047.89999999997</v>
      </c>
      <c r="F795" s="127">
        <f>F776+F778+F780+F782+F784+F786+F788+F791+F793</f>
        <v>254642.40000000002</v>
      </c>
      <c r="G795" s="127">
        <f t="shared" ref="G795" si="73">G776+G778+G780+G782+G784+G786+G788+G791+G793</f>
        <v>254642.40000000002</v>
      </c>
      <c r="H795" s="73"/>
    </row>
    <row r="796" spans="1:8" s="4" customFormat="1" x14ac:dyDescent="0.2">
      <c r="A796" s="224" t="s">
        <v>422</v>
      </c>
      <c r="B796" s="224"/>
      <c r="C796" s="224"/>
      <c r="D796" s="224"/>
      <c r="E796" s="224"/>
      <c r="F796" s="224"/>
      <c r="G796" s="224"/>
      <c r="H796" s="225"/>
    </row>
    <row r="797" spans="1:8" s="5" customFormat="1" x14ac:dyDescent="0.2">
      <c r="A797" s="226" t="s">
        <v>31</v>
      </c>
      <c r="B797" s="227"/>
      <c r="C797" s="227"/>
      <c r="D797" s="227"/>
      <c r="E797" s="227"/>
      <c r="F797" s="227"/>
      <c r="G797" s="227"/>
      <c r="H797" s="228"/>
    </row>
    <row r="798" spans="1:8" s="5" customFormat="1" x14ac:dyDescent="0.2">
      <c r="A798" s="226" t="s">
        <v>297</v>
      </c>
      <c r="B798" s="227"/>
      <c r="C798" s="227"/>
      <c r="D798" s="227"/>
      <c r="E798" s="227"/>
      <c r="F798" s="227"/>
      <c r="G798" s="227"/>
      <c r="H798" s="228"/>
    </row>
    <row r="799" spans="1:8" s="6" customFormat="1" x14ac:dyDescent="0.2">
      <c r="A799" s="154" t="s">
        <v>32</v>
      </c>
      <c r="B799" s="155"/>
      <c r="C799" s="155"/>
      <c r="D799" s="155"/>
      <c r="E799" s="155"/>
      <c r="F799" s="155"/>
      <c r="G799" s="155"/>
      <c r="H799" s="156"/>
    </row>
    <row r="800" spans="1:8" s="2" customFormat="1" x14ac:dyDescent="0.2">
      <c r="A800" s="375" t="s">
        <v>33</v>
      </c>
      <c r="B800" s="287"/>
      <c r="C800" s="287"/>
      <c r="D800" s="287"/>
      <c r="E800" s="287"/>
      <c r="F800" s="287"/>
      <c r="G800" s="287"/>
      <c r="H800" s="288"/>
    </row>
    <row r="801" spans="1:8" ht="38.25" x14ac:dyDescent="0.2">
      <c r="A801" s="21" t="s">
        <v>34</v>
      </c>
      <c r="B801" s="192"/>
      <c r="C801" s="192"/>
      <c r="D801" s="192"/>
      <c r="E801" s="174">
        <v>1810.5</v>
      </c>
      <c r="F801" s="174">
        <v>2373.1999999999998</v>
      </c>
      <c r="G801" s="217">
        <f>F801</f>
        <v>2373.1999999999998</v>
      </c>
      <c r="H801" s="201"/>
    </row>
    <row r="802" spans="1:8" ht="38.25" x14ac:dyDescent="0.2">
      <c r="A802" s="35" t="s">
        <v>35</v>
      </c>
      <c r="B802" s="24" t="s">
        <v>36</v>
      </c>
      <c r="C802" s="24">
        <v>19</v>
      </c>
      <c r="D802" s="24">
        <v>19</v>
      </c>
      <c r="E802" s="174"/>
      <c r="F802" s="174"/>
      <c r="G802" s="217"/>
      <c r="H802" s="202"/>
    </row>
    <row r="803" spans="1:8" ht="51" x14ac:dyDescent="0.2">
      <c r="A803" s="35" t="s">
        <v>37</v>
      </c>
      <c r="B803" s="139"/>
      <c r="C803" s="140"/>
      <c r="D803" s="141"/>
      <c r="E803" s="142">
        <v>3083.7</v>
      </c>
      <c r="F803" s="142">
        <v>3998.9</v>
      </c>
      <c r="G803" s="217">
        <f t="shared" ref="G803" si="74">F803</f>
        <v>3998.9</v>
      </c>
      <c r="H803" s="201"/>
    </row>
    <row r="804" spans="1:8" ht="51" x14ac:dyDescent="0.2">
      <c r="A804" s="35" t="s">
        <v>38</v>
      </c>
      <c r="B804" s="24" t="s">
        <v>36</v>
      </c>
      <c r="C804" s="24">
        <v>32</v>
      </c>
      <c r="D804" s="24">
        <v>32</v>
      </c>
      <c r="E804" s="143"/>
      <c r="F804" s="143"/>
      <c r="G804" s="217"/>
      <c r="H804" s="202"/>
    </row>
    <row r="805" spans="1:8" ht="38.25" x14ac:dyDescent="0.2">
      <c r="A805" s="35" t="s">
        <v>39</v>
      </c>
      <c r="B805" s="192"/>
      <c r="C805" s="192"/>
      <c r="D805" s="192"/>
      <c r="E805" s="174">
        <v>7718.8</v>
      </c>
      <c r="F805" s="174">
        <v>9997.7999999999993</v>
      </c>
      <c r="G805" s="217">
        <f t="shared" ref="G805" si="75">F805</f>
        <v>9997.7999999999993</v>
      </c>
      <c r="H805" s="201"/>
    </row>
    <row r="806" spans="1:8" ht="38.25" x14ac:dyDescent="0.2">
      <c r="A806" s="35" t="s">
        <v>40</v>
      </c>
      <c r="B806" s="24" t="s">
        <v>36</v>
      </c>
      <c r="C806" s="24">
        <v>72</v>
      </c>
      <c r="D806" s="24">
        <v>80</v>
      </c>
      <c r="E806" s="174"/>
      <c r="F806" s="174"/>
      <c r="G806" s="217"/>
      <c r="H806" s="202"/>
    </row>
    <row r="807" spans="1:8" ht="51" x14ac:dyDescent="0.2">
      <c r="A807" s="35" t="s">
        <v>41</v>
      </c>
      <c r="B807" s="192"/>
      <c r="C807" s="192"/>
      <c r="D807" s="192"/>
      <c r="E807" s="142">
        <v>4375.8</v>
      </c>
      <c r="F807" s="142">
        <v>5728.7</v>
      </c>
      <c r="G807" s="217">
        <f t="shared" ref="G807" si="76">F807</f>
        <v>5728.7</v>
      </c>
      <c r="H807" s="201"/>
    </row>
    <row r="808" spans="1:8" ht="51" x14ac:dyDescent="0.2">
      <c r="A808" s="35" t="s">
        <v>42</v>
      </c>
      <c r="B808" s="24" t="s">
        <v>36</v>
      </c>
      <c r="C808" s="24">
        <v>46</v>
      </c>
      <c r="D808" s="24">
        <v>46</v>
      </c>
      <c r="E808" s="143"/>
      <c r="F808" s="143"/>
      <c r="G808" s="217"/>
      <c r="H808" s="202"/>
    </row>
    <row r="809" spans="1:8" x14ac:dyDescent="0.2">
      <c r="A809" s="21" t="s">
        <v>43</v>
      </c>
      <c r="B809" s="139"/>
      <c r="C809" s="140"/>
      <c r="D809" s="141"/>
      <c r="E809" s="142">
        <v>1525.8</v>
      </c>
      <c r="F809" s="142">
        <v>2008.6</v>
      </c>
      <c r="G809" s="217">
        <f t="shared" ref="G809" si="77">F809</f>
        <v>2008.6</v>
      </c>
      <c r="H809" s="201"/>
    </row>
    <row r="810" spans="1:8" x14ac:dyDescent="0.2">
      <c r="A810" s="21" t="s">
        <v>44</v>
      </c>
      <c r="B810" s="24" t="s">
        <v>45</v>
      </c>
      <c r="C810" s="24">
        <v>16</v>
      </c>
      <c r="D810" s="24">
        <v>16</v>
      </c>
      <c r="E810" s="143"/>
      <c r="F810" s="143"/>
      <c r="G810" s="217"/>
      <c r="H810" s="202"/>
    </row>
    <row r="811" spans="1:8" x14ac:dyDescent="0.2">
      <c r="A811" s="21" t="s">
        <v>46</v>
      </c>
      <c r="B811" s="139"/>
      <c r="C811" s="140"/>
      <c r="D811" s="141"/>
      <c r="E811" s="142">
        <v>317.8</v>
      </c>
      <c r="F811" s="142">
        <v>624.5</v>
      </c>
      <c r="G811" s="217">
        <f t="shared" ref="G811:G813" si="78">F811</f>
        <v>624.5</v>
      </c>
      <c r="H811" s="201"/>
    </row>
    <row r="812" spans="1:8" x14ac:dyDescent="0.2">
      <c r="A812" s="21" t="s">
        <v>103</v>
      </c>
      <c r="B812" s="24" t="s">
        <v>36</v>
      </c>
      <c r="C812" s="24">
        <v>5</v>
      </c>
      <c r="D812" s="24">
        <v>5</v>
      </c>
      <c r="E812" s="143"/>
      <c r="F812" s="143"/>
      <c r="G812" s="217"/>
      <c r="H812" s="202"/>
    </row>
    <row r="813" spans="1:8" ht="25.5" x14ac:dyDescent="0.2">
      <c r="A813" s="21" t="s">
        <v>613</v>
      </c>
      <c r="B813" s="139"/>
      <c r="C813" s="140"/>
      <c r="D813" s="141"/>
      <c r="E813" s="142">
        <v>7332.2</v>
      </c>
      <c r="F813" s="142">
        <v>8160.5</v>
      </c>
      <c r="G813" s="217">
        <f t="shared" si="78"/>
        <v>8160.5</v>
      </c>
      <c r="H813" s="201"/>
    </row>
    <row r="814" spans="1:8" x14ac:dyDescent="0.2">
      <c r="A814" s="21" t="s">
        <v>103</v>
      </c>
      <c r="B814" s="24" t="s">
        <v>36</v>
      </c>
      <c r="C814" s="24">
        <v>12</v>
      </c>
      <c r="D814" s="24">
        <v>12</v>
      </c>
      <c r="E814" s="143"/>
      <c r="F814" s="143"/>
      <c r="G814" s="217"/>
      <c r="H814" s="202"/>
    </row>
    <row r="815" spans="1:8" x14ac:dyDescent="0.2">
      <c r="A815" s="128" t="s">
        <v>13</v>
      </c>
      <c r="B815" s="129"/>
      <c r="C815" s="130"/>
      <c r="D815" s="130"/>
      <c r="E815" s="131">
        <f>E801+E803+E805+E807+E809+E811+E813</f>
        <v>26164.6</v>
      </c>
      <c r="F815" s="131">
        <f>F801+F803+F805+F807+F809+F811+F813</f>
        <v>32892.199999999997</v>
      </c>
      <c r="G815" s="131">
        <f t="shared" ref="G815" si="79">G801+G803+G805+G807+G809+G811+G813</f>
        <v>32892.199999999997</v>
      </c>
      <c r="H815" s="31"/>
    </row>
    <row r="816" spans="1:8" s="4" customFormat="1" x14ac:dyDescent="0.2">
      <c r="A816" s="132" t="s">
        <v>1</v>
      </c>
      <c r="B816" s="133"/>
      <c r="C816" s="132"/>
      <c r="D816" s="132"/>
      <c r="E816" s="134">
        <f>E63+E89+E116+E173+E244+E279+E303+E314+E322+E330+E380+E467+E600+E769+E795+E815</f>
        <v>9033157.1500000022</v>
      </c>
      <c r="F816" s="134">
        <f t="shared" ref="F816:G816" si="80">F63+F89+F116+F173+F244+F279+F303+F314+F322+F330+F380+F467+F600+F769+F795+F815</f>
        <v>11088596.249999998</v>
      </c>
      <c r="G816" s="134">
        <f t="shared" si="80"/>
        <v>11087887.949999999</v>
      </c>
      <c r="H816" s="132"/>
    </row>
    <row r="817" spans="1:7" x14ac:dyDescent="0.2">
      <c r="A817" s="135" t="s">
        <v>2</v>
      </c>
      <c r="B817" s="136">
        <f>G816/F816*100</f>
        <v>99.993612356478394</v>
      </c>
      <c r="G817" s="137"/>
    </row>
    <row r="818" spans="1:7" x14ac:dyDescent="0.2">
      <c r="A818" s="138"/>
    </row>
    <row r="819" spans="1:7" x14ac:dyDescent="0.2">
      <c r="A819" s="138"/>
    </row>
    <row r="820" spans="1:7" x14ac:dyDescent="0.2">
      <c r="A820" s="138"/>
    </row>
  </sheetData>
  <autoFilter ref="A9:H817"/>
  <mergeCells count="1496">
    <mergeCell ref="B652:D652"/>
    <mergeCell ref="B648:D648"/>
    <mergeCell ref="E648:E649"/>
    <mergeCell ref="F648:F649"/>
    <mergeCell ref="G648:G649"/>
    <mergeCell ref="H648:H649"/>
    <mergeCell ref="A643:H643"/>
    <mergeCell ref="B644:D644"/>
    <mergeCell ref="E644:E645"/>
    <mergeCell ref="F644:F645"/>
    <mergeCell ref="G644:G645"/>
    <mergeCell ref="H644:H645"/>
    <mergeCell ref="B646:D646"/>
    <mergeCell ref="E646:E647"/>
    <mergeCell ref="F646:F647"/>
    <mergeCell ref="G646:G647"/>
    <mergeCell ref="H646:H647"/>
    <mergeCell ref="B650:D650"/>
    <mergeCell ref="E650:E651"/>
    <mergeCell ref="F650:F651"/>
    <mergeCell ref="G650:G651"/>
    <mergeCell ref="H650:H651"/>
    <mergeCell ref="F719:F720"/>
    <mergeCell ref="G719:G720"/>
    <mergeCell ref="H719:H720"/>
    <mergeCell ref="G761:G762"/>
    <mergeCell ref="B759:D759"/>
    <mergeCell ref="E759:E760"/>
    <mergeCell ref="F759:F760"/>
    <mergeCell ref="G759:G760"/>
    <mergeCell ref="H654:H655"/>
    <mergeCell ref="B656:D656"/>
    <mergeCell ref="E656:E657"/>
    <mergeCell ref="F656:F657"/>
    <mergeCell ref="G656:G657"/>
    <mergeCell ref="H656:H657"/>
    <mergeCell ref="B654:D654"/>
    <mergeCell ref="E654:E655"/>
    <mergeCell ref="F654:F655"/>
    <mergeCell ref="G654:G655"/>
    <mergeCell ref="E735:E736"/>
    <mergeCell ref="F735:F736"/>
    <mergeCell ref="G735:G736"/>
    <mergeCell ref="H735:H736"/>
    <mergeCell ref="E730:E732"/>
    <mergeCell ref="F730:F732"/>
    <mergeCell ref="G730:G732"/>
    <mergeCell ref="H730:H732"/>
    <mergeCell ref="H755:H756"/>
    <mergeCell ref="B757:D757"/>
    <mergeCell ref="E757:E758"/>
    <mergeCell ref="F757:F758"/>
    <mergeCell ref="G757:G758"/>
    <mergeCell ref="A797:H797"/>
    <mergeCell ref="A798:H798"/>
    <mergeCell ref="E807:E808"/>
    <mergeCell ref="B803:D803"/>
    <mergeCell ref="E803:E804"/>
    <mergeCell ref="E652:E653"/>
    <mergeCell ref="F652:F653"/>
    <mergeCell ref="G652:G653"/>
    <mergeCell ref="H652:H653"/>
    <mergeCell ref="B745:D745"/>
    <mergeCell ref="E745:E746"/>
    <mergeCell ref="F745:F746"/>
    <mergeCell ref="G745:G746"/>
    <mergeCell ref="H745:H746"/>
    <mergeCell ref="B765:D765"/>
    <mergeCell ref="E765:E766"/>
    <mergeCell ref="F765:F766"/>
    <mergeCell ref="G765:G766"/>
    <mergeCell ref="H761:H762"/>
    <mergeCell ref="H759:H760"/>
    <mergeCell ref="B761:D761"/>
    <mergeCell ref="E761:E762"/>
    <mergeCell ref="F761:F762"/>
    <mergeCell ref="E687:E688"/>
    <mergeCell ref="A799:H799"/>
    <mergeCell ref="B791:D791"/>
    <mergeCell ref="E791:E792"/>
    <mergeCell ref="F791:F792"/>
    <mergeCell ref="G791:G792"/>
    <mergeCell ref="H791:H792"/>
    <mergeCell ref="E793:E794"/>
    <mergeCell ref="F793:F794"/>
    <mergeCell ref="H813:H814"/>
    <mergeCell ref="B399:D399"/>
    <mergeCell ref="B401:D401"/>
    <mergeCell ref="E386:E402"/>
    <mergeCell ref="F386:F402"/>
    <mergeCell ref="G386:G402"/>
    <mergeCell ref="H805:H806"/>
    <mergeCell ref="A800:H800"/>
    <mergeCell ref="F803:F804"/>
    <mergeCell ref="G803:G804"/>
    <mergeCell ref="H803:H804"/>
    <mergeCell ref="E805:E806"/>
    <mergeCell ref="F805:F806"/>
    <mergeCell ref="G805:G806"/>
    <mergeCell ref="B533:D533"/>
    <mergeCell ref="E533:E534"/>
    <mergeCell ref="F533:F534"/>
    <mergeCell ref="G533:G534"/>
    <mergeCell ref="H533:H534"/>
    <mergeCell ref="B565:D565"/>
    <mergeCell ref="E565:E566"/>
    <mergeCell ref="F565:F566"/>
    <mergeCell ref="G565:G566"/>
    <mergeCell ref="H565:H566"/>
    <mergeCell ref="A729:H729"/>
    <mergeCell ref="B730:D730"/>
    <mergeCell ref="B733:D733"/>
    <mergeCell ref="E733:E734"/>
    <mergeCell ref="F733:F734"/>
    <mergeCell ref="G733:G734"/>
    <mergeCell ref="H733:H734"/>
    <mergeCell ref="B735:D735"/>
    <mergeCell ref="F811:F812"/>
    <mergeCell ref="G811:G812"/>
    <mergeCell ref="H811:H812"/>
    <mergeCell ref="G807:G808"/>
    <mergeCell ref="H807:H808"/>
    <mergeCell ref="F809:F810"/>
    <mergeCell ref="G809:G810"/>
    <mergeCell ref="H809:H810"/>
    <mergeCell ref="F807:F808"/>
    <mergeCell ref="B811:D811"/>
    <mergeCell ref="E811:E812"/>
    <mergeCell ref="G801:G802"/>
    <mergeCell ref="H801:H802"/>
    <mergeCell ref="B809:D809"/>
    <mergeCell ref="E809:E810"/>
    <mergeCell ref="B801:D801"/>
    <mergeCell ref="E801:E802"/>
    <mergeCell ref="F801:F802"/>
    <mergeCell ref="B805:D805"/>
    <mergeCell ref="E782:E783"/>
    <mergeCell ref="F782:F783"/>
    <mergeCell ref="G782:G783"/>
    <mergeCell ref="B782:D782"/>
    <mergeCell ref="B778:D778"/>
    <mergeCell ref="H782:H783"/>
    <mergeCell ref="B784:D784"/>
    <mergeCell ref="E784:E785"/>
    <mergeCell ref="F784:F785"/>
    <mergeCell ref="G784:G785"/>
    <mergeCell ref="H784:H785"/>
    <mergeCell ref="F780:F781"/>
    <mergeCell ref="G780:G781"/>
    <mergeCell ref="H778:H779"/>
    <mergeCell ref="G778:G779"/>
    <mergeCell ref="F778:F779"/>
    <mergeCell ref="A796:H796"/>
    <mergeCell ref="H793:H794"/>
    <mergeCell ref="E778:E779"/>
    <mergeCell ref="H780:H781"/>
    <mergeCell ref="B790:G790"/>
    <mergeCell ref="B786:D786"/>
    <mergeCell ref="E786:E787"/>
    <mergeCell ref="F786:F787"/>
    <mergeCell ref="G786:G787"/>
    <mergeCell ref="H786:H787"/>
    <mergeCell ref="H788:H789"/>
    <mergeCell ref="B788:D788"/>
    <mergeCell ref="E788:E789"/>
    <mergeCell ref="F788:F789"/>
    <mergeCell ref="G788:G789"/>
    <mergeCell ref="G793:G794"/>
    <mergeCell ref="A773:H773"/>
    <mergeCell ref="A774:H774"/>
    <mergeCell ref="B776:D776"/>
    <mergeCell ref="E776:E777"/>
    <mergeCell ref="F776:F777"/>
    <mergeCell ref="G776:G777"/>
    <mergeCell ref="H776:H777"/>
    <mergeCell ref="B780:D780"/>
    <mergeCell ref="E780:E781"/>
    <mergeCell ref="A770:H770"/>
    <mergeCell ref="A771:H771"/>
    <mergeCell ref="A772:H772"/>
    <mergeCell ref="B763:D763"/>
    <mergeCell ref="E763:E764"/>
    <mergeCell ref="F763:F764"/>
    <mergeCell ref="G763:G764"/>
    <mergeCell ref="H765:H766"/>
    <mergeCell ref="H767:H768"/>
    <mergeCell ref="B775:G775"/>
    <mergeCell ref="H757:H758"/>
    <mergeCell ref="B755:D755"/>
    <mergeCell ref="E755:E756"/>
    <mergeCell ref="F755:F756"/>
    <mergeCell ref="G755:G756"/>
    <mergeCell ref="B753:D753"/>
    <mergeCell ref="E753:E754"/>
    <mergeCell ref="F753:F754"/>
    <mergeCell ref="G753:G754"/>
    <mergeCell ref="H753:H754"/>
    <mergeCell ref="B751:D751"/>
    <mergeCell ref="E751:E752"/>
    <mergeCell ref="F751:F752"/>
    <mergeCell ref="G751:G752"/>
    <mergeCell ref="H751:H752"/>
    <mergeCell ref="B747:D747"/>
    <mergeCell ref="E747:E748"/>
    <mergeCell ref="F747:F748"/>
    <mergeCell ref="H747:H748"/>
    <mergeCell ref="B749:D749"/>
    <mergeCell ref="E749:E750"/>
    <mergeCell ref="F749:F750"/>
    <mergeCell ref="G749:G750"/>
    <mergeCell ref="H749:H750"/>
    <mergeCell ref="G747:G748"/>
    <mergeCell ref="E721:E722"/>
    <mergeCell ref="F721:F722"/>
    <mergeCell ref="G721:G722"/>
    <mergeCell ref="H723:H724"/>
    <mergeCell ref="A741:H741"/>
    <mergeCell ref="A742:H742"/>
    <mergeCell ref="B723:D723"/>
    <mergeCell ref="E723:E724"/>
    <mergeCell ref="F723:F724"/>
    <mergeCell ref="G723:G724"/>
    <mergeCell ref="B725:D725"/>
    <mergeCell ref="E725:E726"/>
    <mergeCell ref="E727:E728"/>
    <mergeCell ref="F727:F728"/>
    <mergeCell ref="G727:G728"/>
    <mergeCell ref="B737:D737"/>
    <mergeCell ref="E737:E738"/>
    <mergeCell ref="E739:E740"/>
    <mergeCell ref="F739:F740"/>
    <mergeCell ref="G739:G740"/>
    <mergeCell ref="H739:H740"/>
    <mergeCell ref="F737:F738"/>
    <mergeCell ref="B739:D739"/>
    <mergeCell ref="H721:H722"/>
    <mergeCell ref="G687:G688"/>
    <mergeCell ref="B673:D673"/>
    <mergeCell ref="E673:E674"/>
    <mergeCell ref="F673:F674"/>
    <mergeCell ref="G673:G674"/>
    <mergeCell ref="H671:H672"/>
    <mergeCell ref="H663:H664"/>
    <mergeCell ref="B665:D665"/>
    <mergeCell ref="E665:E666"/>
    <mergeCell ref="B667:D667"/>
    <mergeCell ref="E667:E668"/>
    <mergeCell ref="H691:H692"/>
    <mergeCell ref="B693:D693"/>
    <mergeCell ref="E693:E694"/>
    <mergeCell ref="F693:F694"/>
    <mergeCell ref="G693:G694"/>
    <mergeCell ref="H693:H694"/>
    <mergeCell ref="B691:D691"/>
    <mergeCell ref="E691:E692"/>
    <mergeCell ref="F691:F692"/>
    <mergeCell ref="G691:G692"/>
    <mergeCell ref="H685:H686"/>
    <mergeCell ref="B687:D687"/>
    <mergeCell ref="H687:H688"/>
    <mergeCell ref="B685:D685"/>
    <mergeCell ref="E685:E686"/>
    <mergeCell ref="F685:F686"/>
    <mergeCell ref="G685:G686"/>
    <mergeCell ref="H667:H668"/>
    <mergeCell ref="F661:F662"/>
    <mergeCell ref="G661:G662"/>
    <mergeCell ref="H661:H662"/>
    <mergeCell ref="B663:D663"/>
    <mergeCell ref="E663:E664"/>
    <mergeCell ref="F697:F698"/>
    <mergeCell ref="G697:G698"/>
    <mergeCell ref="H695:H696"/>
    <mergeCell ref="E641:E642"/>
    <mergeCell ref="F641:F642"/>
    <mergeCell ref="G641:G642"/>
    <mergeCell ref="F665:F666"/>
    <mergeCell ref="G665:G666"/>
    <mergeCell ref="H665:H666"/>
    <mergeCell ref="B677:D677"/>
    <mergeCell ref="E677:E678"/>
    <mergeCell ref="F677:F678"/>
    <mergeCell ref="G677:G678"/>
    <mergeCell ref="H673:H674"/>
    <mergeCell ref="B675:D675"/>
    <mergeCell ref="E675:E676"/>
    <mergeCell ref="F675:F676"/>
    <mergeCell ref="G675:G676"/>
    <mergeCell ref="H675:H676"/>
    <mergeCell ref="B669:D669"/>
    <mergeCell ref="E669:E670"/>
    <mergeCell ref="F669:F670"/>
    <mergeCell ref="G669:G670"/>
    <mergeCell ref="H669:H670"/>
    <mergeCell ref="B659:D659"/>
    <mergeCell ref="H677:H678"/>
    <mergeCell ref="F687:F688"/>
    <mergeCell ref="H641:H642"/>
    <mergeCell ref="E659:E660"/>
    <mergeCell ref="H659:H660"/>
    <mergeCell ref="A658:H658"/>
    <mergeCell ref="B641:D641"/>
    <mergeCell ref="F714:F716"/>
    <mergeCell ref="G714:G716"/>
    <mergeCell ref="H714:H716"/>
    <mergeCell ref="B714:D714"/>
    <mergeCell ref="E714:E716"/>
    <mergeCell ref="A699:H699"/>
    <mergeCell ref="A700:H700"/>
    <mergeCell ref="A707:H707"/>
    <mergeCell ref="A708:H708"/>
    <mergeCell ref="A709:H709"/>
    <mergeCell ref="B701:D701"/>
    <mergeCell ref="E701:E702"/>
    <mergeCell ref="F663:F664"/>
    <mergeCell ref="G663:G664"/>
    <mergeCell ref="F667:F668"/>
    <mergeCell ref="G667:G668"/>
    <mergeCell ref="B671:D671"/>
    <mergeCell ref="E671:E672"/>
    <mergeCell ref="F671:F672"/>
    <mergeCell ref="G671:G672"/>
    <mergeCell ref="B695:D695"/>
    <mergeCell ref="B661:D661"/>
    <mergeCell ref="E695:E696"/>
    <mergeCell ref="F695:F696"/>
    <mergeCell ref="G695:G696"/>
    <mergeCell ref="H697:H698"/>
    <mergeCell ref="E661:E662"/>
    <mergeCell ref="F659:F660"/>
    <mergeCell ref="G659:G660"/>
    <mergeCell ref="E629:E630"/>
    <mergeCell ref="H639:H640"/>
    <mergeCell ref="B639:D639"/>
    <mergeCell ref="E639:E640"/>
    <mergeCell ref="F725:F726"/>
    <mergeCell ref="G725:G726"/>
    <mergeCell ref="H725:H726"/>
    <mergeCell ref="B717:D717"/>
    <mergeCell ref="E717:E718"/>
    <mergeCell ref="F717:F718"/>
    <mergeCell ref="G717:G718"/>
    <mergeCell ref="H717:H718"/>
    <mergeCell ref="B719:D719"/>
    <mergeCell ref="E719:E720"/>
    <mergeCell ref="H701:H702"/>
    <mergeCell ref="B703:D703"/>
    <mergeCell ref="E703:E704"/>
    <mergeCell ref="F703:F704"/>
    <mergeCell ref="G703:G704"/>
    <mergeCell ref="H703:H704"/>
    <mergeCell ref="B711:D711"/>
    <mergeCell ref="E711:E713"/>
    <mergeCell ref="F711:F713"/>
    <mergeCell ref="G711:G713"/>
    <mergeCell ref="F701:F702"/>
    <mergeCell ref="G701:G702"/>
    <mergeCell ref="B697:D697"/>
    <mergeCell ref="E697:E698"/>
    <mergeCell ref="F639:F640"/>
    <mergeCell ref="G639:G640"/>
    <mergeCell ref="B629:D629"/>
    <mergeCell ref="B633:D633"/>
    <mergeCell ref="E633:E634"/>
    <mergeCell ref="F633:F634"/>
    <mergeCell ref="G633:G634"/>
    <mergeCell ref="H633:H634"/>
    <mergeCell ref="A689:H689"/>
    <mergeCell ref="A690:H690"/>
    <mergeCell ref="B679:D679"/>
    <mergeCell ref="E679:E680"/>
    <mergeCell ref="H679:H680"/>
    <mergeCell ref="B681:D681"/>
    <mergeCell ref="E681:E682"/>
    <mergeCell ref="F681:F682"/>
    <mergeCell ref="G681:G682"/>
    <mergeCell ref="H681:H682"/>
    <mergeCell ref="B683:D683"/>
    <mergeCell ref="E683:E684"/>
    <mergeCell ref="F683:F684"/>
    <mergeCell ref="G683:G684"/>
    <mergeCell ref="F679:F680"/>
    <mergeCell ref="G679:G680"/>
    <mergeCell ref="H683:H684"/>
    <mergeCell ref="H635:H636"/>
    <mergeCell ref="B635:D635"/>
    <mergeCell ref="E635:E636"/>
    <mergeCell ref="F635:F636"/>
    <mergeCell ref="G635:G636"/>
    <mergeCell ref="B637:D637"/>
    <mergeCell ref="E637:E638"/>
    <mergeCell ref="F637:F638"/>
    <mergeCell ref="G637:G638"/>
    <mergeCell ref="B581:D581"/>
    <mergeCell ref="A576:H576"/>
    <mergeCell ref="B619:D619"/>
    <mergeCell ref="E619:E620"/>
    <mergeCell ref="F619:F620"/>
    <mergeCell ref="G619:G620"/>
    <mergeCell ref="H619:H620"/>
    <mergeCell ref="B621:D621"/>
    <mergeCell ref="E621:E622"/>
    <mergeCell ref="F621:F622"/>
    <mergeCell ref="G621:G622"/>
    <mergeCell ref="H621:H622"/>
    <mergeCell ref="H623:H624"/>
    <mergeCell ref="G623:G624"/>
    <mergeCell ref="H637:H638"/>
    <mergeCell ref="A628:H628"/>
    <mergeCell ref="F623:F624"/>
    <mergeCell ref="E623:E624"/>
    <mergeCell ref="B623:D623"/>
    <mergeCell ref="B631:D631"/>
    <mergeCell ref="E631:E632"/>
    <mergeCell ref="F631:F632"/>
    <mergeCell ref="G631:G632"/>
    <mergeCell ref="H631:H632"/>
    <mergeCell ref="B625:D625"/>
    <mergeCell ref="F625:F627"/>
    <mergeCell ref="E625:E627"/>
    <mergeCell ref="G625:G627"/>
    <mergeCell ref="H625:H627"/>
    <mergeCell ref="F629:F630"/>
    <mergeCell ref="G629:G630"/>
    <mergeCell ref="H629:H630"/>
    <mergeCell ref="A612:H612"/>
    <mergeCell ref="H606:H607"/>
    <mergeCell ref="H608:H609"/>
    <mergeCell ref="B606:D606"/>
    <mergeCell ref="E606:E607"/>
    <mergeCell ref="F606:F607"/>
    <mergeCell ref="G606:G607"/>
    <mergeCell ref="B608:D608"/>
    <mergeCell ref="B617:D617"/>
    <mergeCell ref="E617:E618"/>
    <mergeCell ref="F617:F618"/>
    <mergeCell ref="G617:G618"/>
    <mergeCell ref="H617:H618"/>
    <mergeCell ref="B613:D613"/>
    <mergeCell ref="E613:E614"/>
    <mergeCell ref="F613:F614"/>
    <mergeCell ref="G613:G614"/>
    <mergeCell ref="B615:D615"/>
    <mergeCell ref="E615:E616"/>
    <mergeCell ref="F615:F616"/>
    <mergeCell ref="H613:H614"/>
    <mergeCell ref="G615:G616"/>
    <mergeCell ref="H615:H616"/>
    <mergeCell ref="E608:E609"/>
    <mergeCell ref="F608:F609"/>
    <mergeCell ref="G608:G609"/>
    <mergeCell ref="B610:D610"/>
    <mergeCell ref="E610:E611"/>
    <mergeCell ref="B577:D577"/>
    <mergeCell ref="E577:E578"/>
    <mergeCell ref="F577:F578"/>
    <mergeCell ref="G577:G578"/>
    <mergeCell ref="H577:H578"/>
    <mergeCell ref="E571:E572"/>
    <mergeCell ref="F571:F572"/>
    <mergeCell ref="F610:F611"/>
    <mergeCell ref="G610:G611"/>
    <mergeCell ref="A597:H597"/>
    <mergeCell ref="B598:D598"/>
    <mergeCell ref="E598:E599"/>
    <mergeCell ref="F598:F599"/>
    <mergeCell ref="G598:G599"/>
    <mergeCell ref="H598:H599"/>
    <mergeCell ref="A601:H601"/>
    <mergeCell ref="A602:H602"/>
    <mergeCell ref="A603:H603"/>
    <mergeCell ref="A590:H590"/>
    <mergeCell ref="A591:H591"/>
    <mergeCell ref="A592:H592"/>
    <mergeCell ref="A593:H593"/>
    <mergeCell ref="B594:D594"/>
    <mergeCell ref="E594:E595"/>
    <mergeCell ref="F594:F595"/>
    <mergeCell ref="G594:G595"/>
    <mergeCell ref="A596:H596"/>
    <mergeCell ref="H594:H595"/>
    <mergeCell ref="H610:H611"/>
    <mergeCell ref="A604:H604"/>
    <mergeCell ref="A605:H605"/>
    <mergeCell ref="A573:H573"/>
    <mergeCell ref="F531:F532"/>
    <mergeCell ref="G531:G532"/>
    <mergeCell ref="H531:H532"/>
    <mergeCell ref="E538:E539"/>
    <mergeCell ref="F538:F539"/>
    <mergeCell ref="G538:G539"/>
    <mergeCell ref="H538:H539"/>
    <mergeCell ref="G523:G524"/>
    <mergeCell ref="H523:H524"/>
    <mergeCell ref="A586:H586"/>
    <mergeCell ref="A587:H587"/>
    <mergeCell ref="B588:D588"/>
    <mergeCell ref="E588:E589"/>
    <mergeCell ref="F588:F589"/>
    <mergeCell ref="G588:G589"/>
    <mergeCell ref="H588:H589"/>
    <mergeCell ref="E581:E582"/>
    <mergeCell ref="F581:F582"/>
    <mergeCell ref="G581:G582"/>
    <mergeCell ref="H581:H582"/>
    <mergeCell ref="A561:H561"/>
    <mergeCell ref="A562:H562"/>
    <mergeCell ref="B563:D563"/>
    <mergeCell ref="E563:E564"/>
    <mergeCell ref="F563:F564"/>
    <mergeCell ref="G563:G564"/>
    <mergeCell ref="E584:E585"/>
    <mergeCell ref="F584:F585"/>
    <mergeCell ref="G584:G585"/>
    <mergeCell ref="H584:H585"/>
    <mergeCell ref="A583:H583"/>
    <mergeCell ref="B584:D584"/>
    <mergeCell ref="A540:H540"/>
    <mergeCell ref="A541:H541"/>
    <mergeCell ref="E546:E547"/>
    <mergeCell ref="F546:F547"/>
    <mergeCell ref="B501:D501"/>
    <mergeCell ref="E501:E502"/>
    <mergeCell ref="F501:F502"/>
    <mergeCell ref="B512:D512"/>
    <mergeCell ref="E512:E513"/>
    <mergeCell ref="A579:H579"/>
    <mergeCell ref="A580:H580"/>
    <mergeCell ref="F557:F558"/>
    <mergeCell ref="G557:G558"/>
    <mergeCell ref="A559:H559"/>
    <mergeCell ref="A560:H560"/>
    <mergeCell ref="B557:D557"/>
    <mergeCell ref="E557:E558"/>
    <mergeCell ref="A568:H568"/>
    <mergeCell ref="H553:H554"/>
    <mergeCell ref="H557:H558"/>
    <mergeCell ref="H563:H564"/>
    <mergeCell ref="G542:G543"/>
    <mergeCell ref="G571:G572"/>
    <mergeCell ref="H527:H528"/>
    <mergeCell ref="E523:E524"/>
    <mergeCell ref="F523:F524"/>
    <mergeCell ref="A574:H574"/>
    <mergeCell ref="A575:H575"/>
    <mergeCell ref="H571:H572"/>
    <mergeCell ref="A530:H530"/>
    <mergeCell ref="B531:D531"/>
    <mergeCell ref="E531:E532"/>
    <mergeCell ref="G508:G509"/>
    <mergeCell ref="A514:H514"/>
    <mergeCell ref="B515:D515"/>
    <mergeCell ref="E515:E516"/>
    <mergeCell ref="A567:H567"/>
    <mergeCell ref="A569:H569"/>
    <mergeCell ref="A570:H570"/>
    <mergeCell ref="B571:D571"/>
    <mergeCell ref="A518:H518"/>
    <mergeCell ref="A555:H555"/>
    <mergeCell ref="A548:H548"/>
    <mergeCell ref="A549:H549"/>
    <mergeCell ref="A550:H550"/>
    <mergeCell ref="B551:D551"/>
    <mergeCell ref="A556:H556"/>
    <mergeCell ref="E551:E552"/>
    <mergeCell ref="F551:F552"/>
    <mergeCell ref="G551:G552"/>
    <mergeCell ref="B542:D542"/>
    <mergeCell ref="E542:E543"/>
    <mergeCell ref="F542:F543"/>
    <mergeCell ref="A544:H544"/>
    <mergeCell ref="A545:H545"/>
    <mergeCell ref="B546:D546"/>
    <mergeCell ref="H551:H552"/>
    <mergeCell ref="H519:H520"/>
    <mergeCell ref="B521:D521"/>
    <mergeCell ref="E521:E522"/>
    <mergeCell ref="F521:F522"/>
    <mergeCell ref="G521:G522"/>
    <mergeCell ref="H521:H522"/>
    <mergeCell ref="B519:D519"/>
    <mergeCell ref="A472:H472"/>
    <mergeCell ref="A469:H469"/>
    <mergeCell ref="A470:H470"/>
    <mergeCell ref="A471:H471"/>
    <mergeCell ref="E508:E509"/>
    <mergeCell ref="F508:F509"/>
    <mergeCell ref="H510:H511"/>
    <mergeCell ref="B504:D504"/>
    <mergeCell ref="E519:E520"/>
    <mergeCell ref="B553:D553"/>
    <mergeCell ref="F512:F513"/>
    <mergeCell ref="B497:D497"/>
    <mergeCell ref="B499:D499"/>
    <mergeCell ref="G546:G547"/>
    <mergeCell ref="H546:H547"/>
    <mergeCell ref="E497:E498"/>
    <mergeCell ref="F497:F498"/>
    <mergeCell ref="G497:G498"/>
    <mergeCell ref="H499:H500"/>
    <mergeCell ref="G501:G502"/>
    <mergeCell ref="H501:H502"/>
    <mergeCell ref="E499:E500"/>
    <mergeCell ref="F499:F500"/>
    <mergeCell ref="G499:G500"/>
    <mergeCell ref="G512:G513"/>
    <mergeCell ref="H497:H498"/>
    <mergeCell ref="H508:H509"/>
    <mergeCell ref="H512:H513"/>
    <mergeCell ref="F515:F516"/>
    <mergeCell ref="G515:G516"/>
    <mergeCell ref="A517:H517"/>
    <mergeCell ref="H515:H516"/>
    <mergeCell ref="A3:H3"/>
    <mergeCell ref="A4:H4"/>
    <mergeCell ref="A5:H5"/>
    <mergeCell ref="A7:A8"/>
    <mergeCell ref="B7:B8"/>
    <mergeCell ref="C7:D7"/>
    <mergeCell ref="E7:G7"/>
    <mergeCell ref="H7:H8"/>
    <mergeCell ref="B393:D393"/>
    <mergeCell ref="B388:D388"/>
    <mergeCell ref="B408:D408"/>
    <mergeCell ref="A415:H415"/>
    <mergeCell ref="A381:H381"/>
    <mergeCell ref="A382:H382"/>
    <mergeCell ref="A383:H383"/>
    <mergeCell ref="A384:H384"/>
    <mergeCell ref="E491:E492"/>
    <mergeCell ref="F491:F492"/>
    <mergeCell ref="G491:G492"/>
    <mergeCell ref="H491:H492"/>
    <mergeCell ref="B473:D473"/>
    <mergeCell ref="E473:E474"/>
    <mergeCell ref="E487:E488"/>
    <mergeCell ref="G483:G484"/>
    <mergeCell ref="B485:D485"/>
    <mergeCell ref="E485:E486"/>
    <mergeCell ref="G487:G488"/>
    <mergeCell ref="G477:G478"/>
    <mergeCell ref="H485:H486"/>
    <mergeCell ref="A489:H489"/>
    <mergeCell ref="A490:H490"/>
    <mergeCell ref="B491:D491"/>
    <mergeCell ref="A385:H385"/>
    <mergeCell ref="A403:H403"/>
    <mergeCell ref="A404:H404"/>
    <mergeCell ref="E405:E414"/>
    <mergeCell ref="F405:F414"/>
    <mergeCell ref="G405:G414"/>
    <mergeCell ref="B405:D405"/>
    <mergeCell ref="H433:H435"/>
    <mergeCell ref="H436:H437"/>
    <mergeCell ref="A432:H432"/>
    <mergeCell ref="B433:D433"/>
    <mergeCell ref="A429:H429"/>
    <mergeCell ref="A446:H446"/>
    <mergeCell ref="A430:H430"/>
    <mergeCell ref="B436:D436"/>
    <mergeCell ref="B438:D438"/>
    <mergeCell ref="B390:D390"/>
    <mergeCell ref="B395:D395"/>
    <mergeCell ref="B397:D397"/>
    <mergeCell ref="H386:H387"/>
    <mergeCell ref="H388:H389"/>
    <mergeCell ref="H390:H392"/>
    <mergeCell ref="H393:H394"/>
    <mergeCell ref="H401:H402"/>
    <mergeCell ref="H399:H400"/>
    <mergeCell ref="H397:H398"/>
    <mergeCell ref="H395:H396"/>
    <mergeCell ref="H438:H439"/>
    <mergeCell ref="B386:D386"/>
    <mergeCell ref="H405:H407"/>
    <mergeCell ref="H408:H410"/>
    <mergeCell ref="H411:H412"/>
    <mergeCell ref="H450:H452"/>
    <mergeCell ref="A453:H453"/>
    <mergeCell ref="A454:H454"/>
    <mergeCell ref="H457:H458"/>
    <mergeCell ref="B417:D417"/>
    <mergeCell ref="B421:D421"/>
    <mergeCell ref="B423:D423"/>
    <mergeCell ref="B426:D426"/>
    <mergeCell ref="A431:H431"/>
    <mergeCell ref="B443:D443"/>
    <mergeCell ref="A445:H445"/>
    <mergeCell ref="E447:E452"/>
    <mergeCell ref="F447:F452"/>
    <mergeCell ref="G447:G452"/>
    <mergeCell ref="H447:H449"/>
    <mergeCell ref="H443:H444"/>
    <mergeCell ref="B440:D440"/>
    <mergeCell ref="E433:E439"/>
    <mergeCell ref="F433:F439"/>
    <mergeCell ref="G433:G439"/>
    <mergeCell ref="H421:H422"/>
    <mergeCell ref="H426:H428"/>
    <mergeCell ref="H423:H425"/>
    <mergeCell ref="E440:E444"/>
    <mergeCell ref="F440:F444"/>
    <mergeCell ref="G440:G444"/>
    <mergeCell ref="B447:D447"/>
    <mergeCell ref="B450:D450"/>
    <mergeCell ref="A456:H456"/>
    <mergeCell ref="H440:H442"/>
    <mergeCell ref="A455:H455"/>
    <mergeCell ref="B523:D523"/>
    <mergeCell ref="E527:E528"/>
    <mergeCell ref="F527:F528"/>
    <mergeCell ref="G527:G528"/>
    <mergeCell ref="H493:H494"/>
    <mergeCell ref="B510:D510"/>
    <mergeCell ref="E510:E511"/>
    <mergeCell ref="F510:F511"/>
    <mergeCell ref="G510:G511"/>
    <mergeCell ref="A503:H503"/>
    <mergeCell ref="A506:H506"/>
    <mergeCell ref="A507:H507"/>
    <mergeCell ref="B508:D508"/>
    <mergeCell ref="B457:D457"/>
    <mergeCell ref="B459:D459"/>
    <mergeCell ref="B461:D461"/>
    <mergeCell ref="B463:D463"/>
    <mergeCell ref="B465:D465"/>
    <mergeCell ref="E457:E466"/>
    <mergeCell ref="F457:F466"/>
    <mergeCell ref="G457:G466"/>
    <mergeCell ref="H459:H460"/>
    <mergeCell ref="H461:H462"/>
    <mergeCell ref="H463:H464"/>
    <mergeCell ref="H465:H466"/>
    <mergeCell ref="F485:F486"/>
    <mergeCell ref="G485:G486"/>
    <mergeCell ref="B477:D477"/>
    <mergeCell ref="E477:E478"/>
    <mergeCell ref="F477:F478"/>
    <mergeCell ref="H473:H474"/>
    <mergeCell ref="B475:D475"/>
    <mergeCell ref="B813:D813"/>
    <mergeCell ref="E813:E814"/>
    <mergeCell ref="F813:F814"/>
    <mergeCell ref="H413:H414"/>
    <mergeCell ref="H417:H420"/>
    <mergeCell ref="A416:H416"/>
    <mergeCell ref="E417:E428"/>
    <mergeCell ref="F417:F428"/>
    <mergeCell ref="G417:G428"/>
    <mergeCell ref="G504:G505"/>
    <mergeCell ref="F487:F488"/>
    <mergeCell ref="A479:H479"/>
    <mergeCell ref="E504:E505"/>
    <mergeCell ref="F473:F474"/>
    <mergeCell ref="G493:G494"/>
    <mergeCell ref="F519:F520"/>
    <mergeCell ref="G519:G520"/>
    <mergeCell ref="A529:H529"/>
    <mergeCell ref="G813:G814"/>
    <mergeCell ref="F483:F484"/>
    <mergeCell ref="E475:E476"/>
    <mergeCell ref="F475:F476"/>
    <mergeCell ref="G475:G476"/>
    <mergeCell ref="H475:H476"/>
    <mergeCell ref="G473:G474"/>
    <mergeCell ref="A468:H468"/>
    <mergeCell ref="A537:H537"/>
    <mergeCell ref="H504:H505"/>
    <mergeCell ref="A480:H480"/>
    <mergeCell ref="A481:H481"/>
    <mergeCell ref="A482:H482"/>
    <mergeCell ref="H483:H484"/>
    <mergeCell ref="E553:E554"/>
    <mergeCell ref="F553:F554"/>
    <mergeCell ref="G553:G554"/>
    <mergeCell ref="B483:D483"/>
    <mergeCell ref="E483:E484"/>
    <mergeCell ref="H477:H478"/>
    <mergeCell ref="H542:H543"/>
    <mergeCell ref="B538:D538"/>
    <mergeCell ref="A535:H535"/>
    <mergeCell ref="A536:H536"/>
    <mergeCell ref="A525:H525"/>
    <mergeCell ref="B743:D743"/>
    <mergeCell ref="H743:H744"/>
    <mergeCell ref="E743:E744"/>
    <mergeCell ref="F743:F744"/>
    <mergeCell ref="G743:G744"/>
    <mergeCell ref="H711:H713"/>
    <mergeCell ref="A710:H710"/>
    <mergeCell ref="B721:D721"/>
    <mergeCell ref="A496:H496"/>
    <mergeCell ref="H727:H728"/>
    <mergeCell ref="F504:F505"/>
    <mergeCell ref="A495:H495"/>
    <mergeCell ref="H487:H488"/>
    <mergeCell ref="B487:D487"/>
    <mergeCell ref="B493:D493"/>
    <mergeCell ref="E493:E494"/>
    <mergeCell ref="F493:F494"/>
    <mergeCell ref="A526:H526"/>
    <mergeCell ref="B527:D527"/>
    <mergeCell ref="B705:D705"/>
    <mergeCell ref="E705:E706"/>
    <mergeCell ref="F705:F706"/>
    <mergeCell ref="G705:G706"/>
    <mergeCell ref="H705:H706"/>
    <mergeCell ref="B767:D767"/>
    <mergeCell ref="E767:E768"/>
    <mergeCell ref="F767:F768"/>
    <mergeCell ref="G767:G768"/>
    <mergeCell ref="H763:H764"/>
    <mergeCell ref="B807:D807"/>
    <mergeCell ref="A10:H10"/>
    <mergeCell ref="A11:H11"/>
    <mergeCell ref="A12:H12"/>
    <mergeCell ref="A13:H13"/>
    <mergeCell ref="A14:H14"/>
    <mergeCell ref="B15:D15"/>
    <mergeCell ref="E15:E16"/>
    <mergeCell ref="F15:F16"/>
    <mergeCell ref="G15:G16"/>
    <mergeCell ref="H15:H16"/>
    <mergeCell ref="A17:H17"/>
    <mergeCell ref="B18:D18"/>
    <mergeCell ref="E18:E19"/>
    <mergeCell ref="F18:F19"/>
    <mergeCell ref="G18:G19"/>
    <mergeCell ref="H18:H19"/>
    <mergeCell ref="A20:H20"/>
    <mergeCell ref="B21:D21"/>
    <mergeCell ref="E21:E22"/>
    <mergeCell ref="G737:G738"/>
    <mergeCell ref="H737:H738"/>
    <mergeCell ref="F21:F22"/>
    <mergeCell ref="G21:G22"/>
    <mergeCell ref="H21:H22"/>
    <mergeCell ref="A23:H23"/>
    <mergeCell ref="B24:D24"/>
    <mergeCell ref="E24:E25"/>
    <mergeCell ref="F24:F25"/>
    <mergeCell ref="G24:G25"/>
    <mergeCell ref="H24:H25"/>
    <mergeCell ref="A26:H26"/>
    <mergeCell ref="B27:D27"/>
    <mergeCell ref="E27:E28"/>
    <mergeCell ref="F27:F28"/>
    <mergeCell ref="G27:G28"/>
    <mergeCell ref="H27:H28"/>
    <mergeCell ref="A29:H29"/>
    <mergeCell ref="B30:D30"/>
    <mergeCell ref="E30:E31"/>
    <mergeCell ref="F30:F31"/>
    <mergeCell ref="G30:G31"/>
    <mergeCell ref="H30:H31"/>
    <mergeCell ref="A32:H32"/>
    <mergeCell ref="B33:D33"/>
    <mergeCell ref="E33:E34"/>
    <mergeCell ref="F33:F34"/>
    <mergeCell ref="G33:G34"/>
    <mergeCell ref="H33:H34"/>
    <mergeCell ref="A35:H35"/>
    <mergeCell ref="B36:D36"/>
    <mergeCell ref="E36:E37"/>
    <mergeCell ref="F36:F37"/>
    <mergeCell ref="G36:G37"/>
    <mergeCell ref="H36:H37"/>
    <mergeCell ref="A38:H38"/>
    <mergeCell ref="B39:D39"/>
    <mergeCell ref="E39:E40"/>
    <mergeCell ref="F39:F40"/>
    <mergeCell ref="G39:G40"/>
    <mergeCell ref="H39:H40"/>
    <mergeCell ref="A41:H41"/>
    <mergeCell ref="A42:H42"/>
    <mergeCell ref="A43:H43"/>
    <mergeCell ref="A44:H44"/>
    <mergeCell ref="B45:D45"/>
    <mergeCell ref="E45:E46"/>
    <mergeCell ref="F45:F46"/>
    <mergeCell ref="G45:G46"/>
    <mergeCell ref="H45:H46"/>
    <mergeCell ref="A47:H47"/>
    <mergeCell ref="A48:H48"/>
    <mergeCell ref="A49:H49"/>
    <mergeCell ref="A50:H50"/>
    <mergeCell ref="B51:D51"/>
    <mergeCell ref="E51:E52"/>
    <mergeCell ref="F51:F52"/>
    <mergeCell ref="G51:G52"/>
    <mergeCell ref="H51:H52"/>
    <mergeCell ref="A53:H53"/>
    <mergeCell ref="A54:H54"/>
    <mergeCell ref="A55:H55"/>
    <mergeCell ref="A56:H56"/>
    <mergeCell ref="B57:D57"/>
    <mergeCell ref="E57:E58"/>
    <mergeCell ref="F57:F58"/>
    <mergeCell ref="G57:G58"/>
    <mergeCell ref="H57:H58"/>
    <mergeCell ref="A59:H59"/>
    <mergeCell ref="A60:H60"/>
    <mergeCell ref="B61:D61"/>
    <mergeCell ref="E61:E62"/>
    <mergeCell ref="F61:F62"/>
    <mergeCell ref="G61:G62"/>
    <mergeCell ref="H61:H62"/>
    <mergeCell ref="A64:H64"/>
    <mergeCell ref="A65:H65"/>
    <mergeCell ref="A66:H66"/>
    <mergeCell ref="A67:H67"/>
    <mergeCell ref="A68:H68"/>
    <mergeCell ref="A69:G69"/>
    <mergeCell ref="B70:D70"/>
    <mergeCell ref="E70:E71"/>
    <mergeCell ref="F70:F71"/>
    <mergeCell ref="G70:G71"/>
    <mergeCell ref="H70:H71"/>
    <mergeCell ref="A72:G72"/>
    <mergeCell ref="B73:D73"/>
    <mergeCell ref="E73:E74"/>
    <mergeCell ref="F73:F74"/>
    <mergeCell ref="G73:G74"/>
    <mergeCell ref="H73:H74"/>
    <mergeCell ref="A75:H75"/>
    <mergeCell ref="A76:G76"/>
    <mergeCell ref="B77:D77"/>
    <mergeCell ref="E77:E78"/>
    <mergeCell ref="F77:F78"/>
    <mergeCell ref="G77:G78"/>
    <mergeCell ref="H77:H78"/>
    <mergeCell ref="A79:G79"/>
    <mergeCell ref="H79:H81"/>
    <mergeCell ref="B80:D80"/>
    <mergeCell ref="E80:E81"/>
    <mergeCell ref="F80:F81"/>
    <mergeCell ref="G80:G81"/>
    <mergeCell ref="E82:E83"/>
    <mergeCell ref="F82:F83"/>
    <mergeCell ref="G82:G83"/>
    <mergeCell ref="H82:H83"/>
    <mergeCell ref="A84:H84"/>
    <mergeCell ref="A85:H85"/>
    <mergeCell ref="A86:G86"/>
    <mergeCell ref="B87:D87"/>
    <mergeCell ref="E87:E88"/>
    <mergeCell ref="F87:F88"/>
    <mergeCell ref="G87:G88"/>
    <mergeCell ref="H87:H88"/>
    <mergeCell ref="A90:H90"/>
    <mergeCell ref="A91:H91"/>
    <mergeCell ref="A92:H92"/>
    <mergeCell ref="A93:H93"/>
    <mergeCell ref="A94:H94"/>
    <mergeCell ref="B95:D95"/>
    <mergeCell ref="E95:E96"/>
    <mergeCell ref="F95:F96"/>
    <mergeCell ref="G95:G96"/>
    <mergeCell ref="H95:H96"/>
    <mergeCell ref="B97:D97"/>
    <mergeCell ref="G97:G98"/>
    <mergeCell ref="H97:H98"/>
    <mergeCell ref="B99:D99"/>
    <mergeCell ref="E99:E100"/>
    <mergeCell ref="F99:F100"/>
    <mergeCell ref="H99:H100"/>
    <mergeCell ref="B101:D101"/>
    <mergeCell ref="E101:E102"/>
    <mergeCell ref="F101:F102"/>
    <mergeCell ref="G101:G102"/>
    <mergeCell ref="H101:H102"/>
    <mergeCell ref="A103:H103"/>
    <mergeCell ref="A104:H104"/>
    <mergeCell ref="B105:D105"/>
    <mergeCell ref="H105:H107"/>
    <mergeCell ref="B106:B107"/>
    <mergeCell ref="B108:D108"/>
    <mergeCell ref="E108:E109"/>
    <mergeCell ref="F108:F109"/>
    <mergeCell ref="G108:G109"/>
    <mergeCell ref="H108:H109"/>
    <mergeCell ref="B110:D110"/>
    <mergeCell ref="G110:G111"/>
    <mergeCell ref="H110:H111"/>
    <mergeCell ref="B112:D112"/>
    <mergeCell ref="E112:E113"/>
    <mergeCell ref="F112:F113"/>
    <mergeCell ref="H112:H113"/>
    <mergeCell ref="B114:D114"/>
    <mergeCell ref="E114:E115"/>
    <mergeCell ref="F114:F115"/>
    <mergeCell ref="G114:G115"/>
    <mergeCell ref="H114:H115"/>
    <mergeCell ref="A117:H117"/>
    <mergeCell ref="A118:H118"/>
    <mergeCell ref="A119:H119"/>
    <mergeCell ref="A120:H120"/>
    <mergeCell ref="A121:H121"/>
    <mergeCell ref="A123:G123"/>
    <mergeCell ref="B124:D124"/>
    <mergeCell ref="E124:E125"/>
    <mergeCell ref="F124:F125"/>
    <mergeCell ref="G124:G125"/>
    <mergeCell ref="H124:H125"/>
    <mergeCell ref="B126:D126"/>
    <mergeCell ref="E126:E127"/>
    <mergeCell ref="F126:F127"/>
    <mergeCell ref="G126:G127"/>
    <mergeCell ref="H126:H127"/>
    <mergeCell ref="B128:D128"/>
    <mergeCell ref="E128:E129"/>
    <mergeCell ref="F128:F129"/>
    <mergeCell ref="G128:G129"/>
    <mergeCell ref="H128:H129"/>
    <mergeCell ref="E130:E131"/>
    <mergeCell ref="F130:F131"/>
    <mergeCell ref="G130:G131"/>
    <mergeCell ref="H130:H131"/>
    <mergeCell ref="B132:D132"/>
    <mergeCell ref="E132:E133"/>
    <mergeCell ref="F132:F133"/>
    <mergeCell ref="G132:G133"/>
    <mergeCell ref="H132:H133"/>
    <mergeCell ref="B134:D134"/>
    <mergeCell ref="E134:E135"/>
    <mergeCell ref="F134:F135"/>
    <mergeCell ref="G134:G135"/>
    <mergeCell ref="H134:H135"/>
    <mergeCell ref="B136:D136"/>
    <mergeCell ref="E136:E137"/>
    <mergeCell ref="F136:F137"/>
    <mergeCell ref="G136:G137"/>
    <mergeCell ref="H136:H137"/>
    <mergeCell ref="A138:H138"/>
    <mergeCell ref="B139:D139"/>
    <mergeCell ref="E139:E140"/>
    <mergeCell ref="F139:F140"/>
    <mergeCell ref="G139:G140"/>
    <mergeCell ref="H139:H140"/>
    <mergeCell ref="A141:H141"/>
    <mergeCell ref="B142:D142"/>
    <mergeCell ref="E142:E143"/>
    <mergeCell ref="F142:F143"/>
    <mergeCell ref="G142:G143"/>
    <mergeCell ref="H142:H143"/>
    <mergeCell ref="I143:I144"/>
    <mergeCell ref="J143:J144"/>
    <mergeCell ref="B144:D144"/>
    <mergeCell ref="E144:E145"/>
    <mergeCell ref="F144:F145"/>
    <mergeCell ref="G144:G145"/>
    <mergeCell ref="H144:H145"/>
    <mergeCell ref="B146:D146"/>
    <mergeCell ref="E146:E147"/>
    <mergeCell ref="F146:F147"/>
    <mergeCell ref="G146:G147"/>
    <mergeCell ref="H146:H147"/>
    <mergeCell ref="A148:H148"/>
    <mergeCell ref="A149:H149"/>
    <mergeCell ref="B150:D150"/>
    <mergeCell ref="E150:E151"/>
    <mergeCell ref="F150:F151"/>
    <mergeCell ref="G150:G151"/>
    <mergeCell ref="H150:H151"/>
    <mergeCell ref="B152:D152"/>
    <mergeCell ref="E152:E153"/>
    <mergeCell ref="F152:F153"/>
    <mergeCell ref="G152:G153"/>
    <mergeCell ref="H152:H153"/>
    <mergeCell ref="A154:H154"/>
    <mergeCell ref="B155:D155"/>
    <mergeCell ref="E155:E156"/>
    <mergeCell ref="F155:F156"/>
    <mergeCell ref="G155:G156"/>
    <mergeCell ref="H155:H156"/>
    <mergeCell ref="B157:D157"/>
    <mergeCell ref="E157:E158"/>
    <mergeCell ref="F157:F158"/>
    <mergeCell ref="G157:G158"/>
    <mergeCell ref="H157:H158"/>
    <mergeCell ref="B159:D159"/>
    <mergeCell ref="E159:E160"/>
    <mergeCell ref="F159:F160"/>
    <mergeCell ref="G159:G160"/>
    <mergeCell ref="H159:H160"/>
    <mergeCell ref="A161:H161"/>
    <mergeCell ref="A162:H162"/>
    <mergeCell ref="B163:D163"/>
    <mergeCell ref="E163:E164"/>
    <mergeCell ref="F163:F164"/>
    <mergeCell ref="G163:G164"/>
    <mergeCell ref="H163:H164"/>
    <mergeCell ref="B165:D165"/>
    <mergeCell ref="E165:E166"/>
    <mergeCell ref="F165:F166"/>
    <mergeCell ref="G165:G166"/>
    <mergeCell ref="H165:H166"/>
    <mergeCell ref="B167:D167"/>
    <mergeCell ref="E167:E168"/>
    <mergeCell ref="F167:F168"/>
    <mergeCell ref="G167:G168"/>
    <mergeCell ref="H167:H168"/>
    <mergeCell ref="B169:D169"/>
    <mergeCell ref="E169:E170"/>
    <mergeCell ref="F169:F170"/>
    <mergeCell ref="G169:G170"/>
    <mergeCell ref="H169:H170"/>
    <mergeCell ref="B171:D171"/>
    <mergeCell ref="E171:E172"/>
    <mergeCell ref="F171:F172"/>
    <mergeCell ref="G171:G172"/>
    <mergeCell ref="H171:H172"/>
    <mergeCell ref="A174:H174"/>
    <mergeCell ref="A175:H175"/>
    <mergeCell ref="A176:H176"/>
    <mergeCell ref="A177:H177"/>
    <mergeCell ref="A178:H178"/>
    <mergeCell ref="B179:D179"/>
    <mergeCell ref="E179:E180"/>
    <mergeCell ref="F179:F180"/>
    <mergeCell ref="G179:G180"/>
    <mergeCell ref="H179:H180"/>
    <mergeCell ref="B181:D181"/>
    <mergeCell ref="E181:E182"/>
    <mergeCell ref="F181:F182"/>
    <mergeCell ref="G181:G182"/>
    <mergeCell ref="H181:H182"/>
    <mergeCell ref="A183:H183"/>
    <mergeCell ref="A184:H184"/>
    <mergeCell ref="A185:H185"/>
    <mergeCell ref="A186:H186"/>
    <mergeCell ref="B187:D187"/>
    <mergeCell ref="E187:E188"/>
    <mergeCell ref="F187:F188"/>
    <mergeCell ref="G187:G188"/>
    <mergeCell ref="H187:H188"/>
    <mergeCell ref="B189:D189"/>
    <mergeCell ref="E189:E190"/>
    <mergeCell ref="F189:F190"/>
    <mergeCell ref="G189:G190"/>
    <mergeCell ref="H189:H190"/>
    <mergeCell ref="B191:D191"/>
    <mergeCell ref="E191:E192"/>
    <mergeCell ref="F191:F192"/>
    <mergeCell ref="G191:G192"/>
    <mergeCell ref="H191:H192"/>
    <mergeCell ref="B193:D193"/>
    <mergeCell ref="E193:E194"/>
    <mergeCell ref="F193:F194"/>
    <mergeCell ref="G193:G194"/>
    <mergeCell ref="H193:H194"/>
    <mergeCell ref="B195:D195"/>
    <mergeCell ref="E195:E196"/>
    <mergeCell ref="F195:F196"/>
    <mergeCell ref="G195:G196"/>
    <mergeCell ref="H195:H196"/>
    <mergeCell ref="B197:D197"/>
    <mergeCell ref="E197:E198"/>
    <mergeCell ref="F197:F198"/>
    <mergeCell ref="G197:G198"/>
    <mergeCell ref="H197:H198"/>
    <mergeCell ref="B199:D199"/>
    <mergeCell ref="E199:E200"/>
    <mergeCell ref="F199:F200"/>
    <mergeCell ref="G199:G200"/>
    <mergeCell ref="B201:D201"/>
    <mergeCell ref="E201:E202"/>
    <mergeCell ref="F201:F202"/>
    <mergeCell ref="G201:G202"/>
    <mergeCell ref="H201:H202"/>
    <mergeCell ref="B203:D203"/>
    <mergeCell ref="E203:E204"/>
    <mergeCell ref="F203:F204"/>
    <mergeCell ref="G203:G204"/>
    <mergeCell ref="H203:H204"/>
    <mergeCell ref="A205:H205"/>
    <mergeCell ref="B206:D206"/>
    <mergeCell ref="E206:E207"/>
    <mergeCell ref="F206:F207"/>
    <mergeCell ref="G206:G207"/>
    <mergeCell ref="H206:H207"/>
    <mergeCell ref="B208:D208"/>
    <mergeCell ref="E208:E209"/>
    <mergeCell ref="F208:F209"/>
    <mergeCell ref="G208:G209"/>
    <mergeCell ref="H208:H209"/>
    <mergeCell ref="B210:D210"/>
    <mergeCell ref="E210:E211"/>
    <mergeCell ref="F210:F211"/>
    <mergeCell ref="G210:G211"/>
    <mergeCell ref="H210:H211"/>
    <mergeCell ref="B212:D212"/>
    <mergeCell ref="E212:E213"/>
    <mergeCell ref="F212:F213"/>
    <mergeCell ref="G212:G213"/>
    <mergeCell ref="H212:H213"/>
    <mergeCell ref="B214:D214"/>
    <mergeCell ref="E214:E215"/>
    <mergeCell ref="F214:F215"/>
    <mergeCell ref="G214:G215"/>
    <mergeCell ref="H214:H215"/>
    <mergeCell ref="B216:D216"/>
    <mergeCell ref="E216:E217"/>
    <mergeCell ref="F216:F217"/>
    <mergeCell ref="G216:G217"/>
    <mergeCell ref="H216:H217"/>
    <mergeCell ref="B218:D218"/>
    <mergeCell ref="E218:E219"/>
    <mergeCell ref="F218:F219"/>
    <mergeCell ref="G218:G219"/>
    <mergeCell ref="H218:H219"/>
    <mergeCell ref="B220:D220"/>
    <mergeCell ref="E220:E221"/>
    <mergeCell ref="F220:F221"/>
    <mergeCell ref="G220:G221"/>
    <mergeCell ref="H220:H221"/>
    <mergeCell ref="B222:D222"/>
    <mergeCell ref="E222:E223"/>
    <mergeCell ref="F222:F223"/>
    <mergeCell ref="G222:G223"/>
    <mergeCell ref="H222:H223"/>
    <mergeCell ref="A224:H224"/>
    <mergeCell ref="E225:E226"/>
    <mergeCell ref="F225:F226"/>
    <mergeCell ref="G225:G226"/>
    <mergeCell ref="B225:D225"/>
    <mergeCell ref="E227:E228"/>
    <mergeCell ref="F227:F228"/>
    <mergeCell ref="G227:G228"/>
    <mergeCell ref="E229:E230"/>
    <mergeCell ref="F229:F230"/>
    <mergeCell ref="G229:G230"/>
    <mergeCell ref="A231:H231"/>
    <mergeCell ref="E232:E233"/>
    <mergeCell ref="F232:F233"/>
    <mergeCell ref="G232:G233"/>
    <mergeCell ref="E234:E235"/>
    <mergeCell ref="F234:F235"/>
    <mergeCell ref="G234:G235"/>
    <mergeCell ref="A236:H236"/>
    <mergeCell ref="A237:H237"/>
    <mergeCell ref="A238:H238"/>
    <mergeCell ref="A239:H239"/>
    <mergeCell ref="B227:D227"/>
    <mergeCell ref="B229:D229"/>
    <mergeCell ref="B232:D232"/>
    <mergeCell ref="B234:D234"/>
    <mergeCell ref="B240:D240"/>
    <mergeCell ref="E240:E241"/>
    <mergeCell ref="F240:F241"/>
    <mergeCell ref="G240:G241"/>
    <mergeCell ref="H240:H241"/>
    <mergeCell ref="B242:D242"/>
    <mergeCell ref="E242:E243"/>
    <mergeCell ref="F242:F243"/>
    <mergeCell ref="G242:G243"/>
    <mergeCell ref="H242:H243"/>
    <mergeCell ref="A245:H245"/>
    <mergeCell ref="A246:H246"/>
    <mergeCell ref="A247:H247"/>
    <mergeCell ref="A248:H248"/>
    <mergeCell ref="A249:H249"/>
    <mergeCell ref="B250:D250"/>
    <mergeCell ref="E250:E251"/>
    <mergeCell ref="F250:F251"/>
    <mergeCell ref="G250:G251"/>
    <mergeCell ref="H250:H251"/>
    <mergeCell ref="A252:H252"/>
    <mergeCell ref="B253:D253"/>
    <mergeCell ref="E253:E254"/>
    <mergeCell ref="F253:F254"/>
    <mergeCell ref="G253:G254"/>
    <mergeCell ref="H253:H254"/>
    <mergeCell ref="A255:H255"/>
    <mergeCell ref="B256:D256"/>
    <mergeCell ref="E256:E257"/>
    <mergeCell ref="F256:F257"/>
    <mergeCell ref="G256:G257"/>
    <mergeCell ref="H256:H257"/>
    <mergeCell ref="A258:H258"/>
    <mergeCell ref="B259:D259"/>
    <mergeCell ref="E259:E260"/>
    <mergeCell ref="F259:F260"/>
    <mergeCell ref="G259:G260"/>
    <mergeCell ref="H259:H260"/>
    <mergeCell ref="A261:H261"/>
    <mergeCell ref="B262:D262"/>
    <mergeCell ref="E262:E263"/>
    <mergeCell ref="F262:F263"/>
    <mergeCell ref="G262:G263"/>
    <mergeCell ref="H262:H263"/>
    <mergeCell ref="A264:H264"/>
    <mergeCell ref="B265:D265"/>
    <mergeCell ref="E265:E266"/>
    <mergeCell ref="F265:F266"/>
    <mergeCell ref="G265:G266"/>
    <mergeCell ref="H265:H266"/>
    <mergeCell ref="A267:H267"/>
    <mergeCell ref="B268:D268"/>
    <mergeCell ref="E268:E269"/>
    <mergeCell ref="F268:F269"/>
    <mergeCell ref="G268:G269"/>
    <mergeCell ref="H268:H269"/>
    <mergeCell ref="A270:H270"/>
    <mergeCell ref="B271:D271"/>
    <mergeCell ref="E271:E272"/>
    <mergeCell ref="F271:F272"/>
    <mergeCell ref="G271:G272"/>
    <mergeCell ref="H271:H272"/>
    <mergeCell ref="A273:H273"/>
    <mergeCell ref="B274:D274"/>
    <mergeCell ref="E274:E275"/>
    <mergeCell ref="F274:F275"/>
    <mergeCell ref="G274:G275"/>
    <mergeCell ref="H274:H275"/>
    <mergeCell ref="A276:H276"/>
    <mergeCell ref="B277:D277"/>
    <mergeCell ref="E277:E278"/>
    <mergeCell ref="F277:F278"/>
    <mergeCell ref="G277:G278"/>
    <mergeCell ref="H277:H278"/>
    <mergeCell ref="A280:H280"/>
    <mergeCell ref="A281:H281"/>
    <mergeCell ref="A282:H282"/>
    <mergeCell ref="A283:H283"/>
    <mergeCell ref="A284:H284"/>
    <mergeCell ref="B285:D285"/>
    <mergeCell ref="E285:E286"/>
    <mergeCell ref="F285:F286"/>
    <mergeCell ref="G285:G286"/>
    <mergeCell ref="H285:H286"/>
    <mergeCell ref="B287:D287"/>
    <mergeCell ref="E287:E288"/>
    <mergeCell ref="F287:F288"/>
    <mergeCell ref="G287:G288"/>
    <mergeCell ref="H287:H288"/>
    <mergeCell ref="B289:D289"/>
    <mergeCell ref="E289:E290"/>
    <mergeCell ref="F289:F290"/>
    <mergeCell ref="G289:G290"/>
    <mergeCell ref="H289:H290"/>
    <mergeCell ref="B291:D291"/>
    <mergeCell ref="E291:E292"/>
    <mergeCell ref="F291:F292"/>
    <mergeCell ref="G291:G292"/>
    <mergeCell ref="H291:H292"/>
    <mergeCell ref="B293:D293"/>
    <mergeCell ref="E293:E294"/>
    <mergeCell ref="F293:F294"/>
    <mergeCell ref="G293:G294"/>
    <mergeCell ref="H293:H294"/>
    <mergeCell ref="B295:D295"/>
    <mergeCell ref="E295:E296"/>
    <mergeCell ref="F295:F296"/>
    <mergeCell ref="G295:G296"/>
    <mergeCell ref="H295:H296"/>
    <mergeCell ref="B297:D297"/>
    <mergeCell ref="E297:E298"/>
    <mergeCell ref="F297:F298"/>
    <mergeCell ref="G297:G298"/>
    <mergeCell ref="H297:H298"/>
    <mergeCell ref="B299:D299"/>
    <mergeCell ref="E299:E300"/>
    <mergeCell ref="F299:F300"/>
    <mergeCell ref="G299:G300"/>
    <mergeCell ref="H299:H300"/>
    <mergeCell ref="B301:D301"/>
    <mergeCell ref="E301:E302"/>
    <mergeCell ref="F301:F302"/>
    <mergeCell ref="G301:G302"/>
    <mergeCell ref="H301:H302"/>
    <mergeCell ref="A304:H304"/>
    <mergeCell ref="A305:H305"/>
    <mergeCell ref="A306:H306"/>
    <mergeCell ref="A307:H307"/>
    <mergeCell ref="A308:H308"/>
    <mergeCell ref="B309:D309"/>
    <mergeCell ref="E309:E313"/>
    <mergeCell ref="F309:F313"/>
    <mergeCell ref="G309:G313"/>
    <mergeCell ref="H309:H313"/>
    <mergeCell ref="A315:H315"/>
    <mergeCell ref="A316:H316"/>
    <mergeCell ref="A317:H317"/>
    <mergeCell ref="A318:H318"/>
    <mergeCell ref="A319:H319"/>
    <mergeCell ref="B320:D320"/>
    <mergeCell ref="E320:E321"/>
    <mergeCell ref="F320:F321"/>
    <mergeCell ref="G320:G321"/>
    <mergeCell ref="H320:H321"/>
    <mergeCell ref="A323:H323"/>
    <mergeCell ref="A324:H324"/>
    <mergeCell ref="A325:H325"/>
    <mergeCell ref="A326:H326"/>
    <mergeCell ref="A327:H327"/>
    <mergeCell ref="E328:E329"/>
    <mergeCell ref="F328:F329"/>
    <mergeCell ref="G328:G329"/>
    <mergeCell ref="B328:D328"/>
    <mergeCell ref="A331:H331"/>
    <mergeCell ref="A332:H332"/>
    <mergeCell ref="A333:H333"/>
    <mergeCell ref="A334:H334"/>
    <mergeCell ref="A335:H335"/>
    <mergeCell ref="B336:D336"/>
    <mergeCell ref="E336:E337"/>
    <mergeCell ref="F336:F337"/>
    <mergeCell ref="G336:G337"/>
    <mergeCell ref="H336:H337"/>
    <mergeCell ref="A338:H338"/>
    <mergeCell ref="B339:D339"/>
    <mergeCell ref="E339:E341"/>
    <mergeCell ref="F339:F341"/>
    <mergeCell ref="G339:G341"/>
    <mergeCell ref="H339:H341"/>
    <mergeCell ref="A342:H342"/>
    <mergeCell ref="A343:H343"/>
    <mergeCell ref="B344:D344"/>
    <mergeCell ref="E344:E345"/>
    <mergeCell ref="F344:F345"/>
    <mergeCell ref="G344:G345"/>
    <mergeCell ref="H344:H345"/>
    <mergeCell ref="A346:H346"/>
    <mergeCell ref="A347:H347"/>
    <mergeCell ref="A348:H348"/>
    <mergeCell ref="A349:H349"/>
    <mergeCell ref="B350:D350"/>
    <mergeCell ref="E350:E351"/>
    <mergeCell ref="F350:F351"/>
    <mergeCell ref="G350:G351"/>
    <mergeCell ref="H350:H351"/>
    <mergeCell ref="A352:H352"/>
    <mergeCell ref="B353:D353"/>
    <mergeCell ref="E353:E354"/>
    <mergeCell ref="F353:F354"/>
    <mergeCell ref="G353:G354"/>
    <mergeCell ref="H353:H354"/>
    <mergeCell ref="B355:D355"/>
    <mergeCell ref="E355:E356"/>
    <mergeCell ref="F355:F356"/>
    <mergeCell ref="G355:G356"/>
    <mergeCell ref="H355:H356"/>
    <mergeCell ref="B357:D357"/>
    <mergeCell ref="E357:E358"/>
    <mergeCell ref="F357:F358"/>
    <mergeCell ref="G357:G358"/>
    <mergeCell ref="H357:H358"/>
    <mergeCell ref="B359:D359"/>
    <mergeCell ref="E359:E360"/>
    <mergeCell ref="F359:F360"/>
    <mergeCell ref="G359:G360"/>
    <mergeCell ref="H359:H360"/>
    <mergeCell ref="B361:D361"/>
    <mergeCell ref="E361:E362"/>
    <mergeCell ref="F361:F362"/>
    <mergeCell ref="G361:G362"/>
    <mergeCell ref="H361:H362"/>
    <mergeCell ref="B363:D363"/>
    <mergeCell ref="E363:E364"/>
    <mergeCell ref="F363:F364"/>
    <mergeCell ref="G363:G364"/>
    <mergeCell ref="H363:H364"/>
    <mergeCell ref="B365:D365"/>
    <mergeCell ref="E365:E366"/>
    <mergeCell ref="F365:F366"/>
    <mergeCell ref="G365:G366"/>
    <mergeCell ref="H365:H366"/>
    <mergeCell ref="B367:D367"/>
    <mergeCell ref="E367:E368"/>
    <mergeCell ref="F367:F368"/>
    <mergeCell ref="G367:G368"/>
    <mergeCell ref="H367:H368"/>
    <mergeCell ref="B369:D369"/>
    <mergeCell ref="E369:E370"/>
    <mergeCell ref="F369:F370"/>
    <mergeCell ref="G369:G370"/>
    <mergeCell ref="H369:H370"/>
    <mergeCell ref="B371:D371"/>
    <mergeCell ref="E371:E372"/>
    <mergeCell ref="F371:F372"/>
    <mergeCell ref="G371:G372"/>
    <mergeCell ref="H371:H372"/>
    <mergeCell ref="B373:D373"/>
    <mergeCell ref="E373:E374"/>
    <mergeCell ref="F373:F374"/>
    <mergeCell ref="G373:G374"/>
    <mergeCell ref="H373:H374"/>
    <mergeCell ref="A375:H375"/>
    <mergeCell ref="A376:H376"/>
    <mergeCell ref="A377:H377"/>
    <mergeCell ref="B378:D378"/>
    <mergeCell ref="E378:E379"/>
    <mergeCell ref="F378:F379"/>
    <mergeCell ref="G378:G379"/>
    <mergeCell ref="H378:H379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2024-05-27T13:17:42Z</dcterms:modified>
</cp:coreProperties>
</file>